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4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Rekapitulace!$G$32</definedName>
    <definedName name="Dodavka0">Položky!#REF!</definedName>
    <definedName name="HSV">Rekapitulace!$E$32</definedName>
    <definedName name="HSV0">Položky!#REF!</definedName>
    <definedName name="HZS">Rekapitulace!$I$32</definedName>
    <definedName name="HZS0">Položky!#REF!</definedName>
    <definedName name="JKSO">'Krycí list'!$G$2</definedName>
    <definedName name="MJ">'Krycí list'!$G$5</definedName>
    <definedName name="Mont">Rekapitulace!$H$32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Položky!$A$1:$G$1324</definedName>
    <definedName name="_xlnm.Print_Area" localSheetId="1">Rekapitulace!$A$1:$I$46</definedName>
    <definedName name="PocetMJ">'Krycí list'!$G$6</definedName>
    <definedName name="Poznamka">'Krycí list'!$B$37</definedName>
    <definedName name="Projektant">'Krycí list'!$C$8</definedName>
    <definedName name="PSV">Rekapitulace!$F$32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Rekapitulace!$H$45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71" i="3" l="1"/>
  <c r="D21" i="1" l="1"/>
  <c r="D20" i="1"/>
  <c r="D19" i="1"/>
  <c r="D18" i="1"/>
  <c r="D17" i="1"/>
  <c r="D16" i="1"/>
  <c r="D15" i="1"/>
  <c r="BE1271" i="3"/>
  <c r="BD1271" i="3"/>
  <c r="BC1271" i="3"/>
  <c r="BA1271" i="3"/>
  <c r="G1271" i="3"/>
  <c r="BB1271" i="3" s="1"/>
  <c r="BE1218" i="3"/>
  <c r="BD1218" i="3"/>
  <c r="BC1218" i="3"/>
  <c r="BA1218" i="3"/>
  <c r="G1218" i="3"/>
  <c r="BB1218" i="3" s="1"/>
  <c r="B31" i="2"/>
  <c r="A31" i="2"/>
  <c r="C1324" i="3"/>
  <c r="BE1160" i="3"/>
  <c r="BE1216" i="3" s="1"/>
  <c r="I30" i="2" s="1"/>
  <c r="BD1160" i="3"/>
  <c r="BD1216" i="3" s="1"/>
  <c r="H30" i="2" s="1"/>
  <c r="BC1160" i="3"/>
  <c r="BC1216" i="3" s="1"/>
  <c r="G30" i="2" s="1"/>
  <c r="BA1160" i="3"/>
  <c r="G1160" i="3"/>
  <c r="BB1160" i="3" s="1"/>
  <c r="BB1216" i="3" s="1"/>
  <c r="F30" i="2" s="1"/>
  <c r="B30" i="2"/>
  <c r="A30" i="2"/>
  <c r="BA1216" i="3"/>
  <c r="E30" i="2" s="1"/>
  <c r="G1216" i="3"/>
  <c r="C1216" i="3"/>
  <c r="BE1157" i="3"/>
  <c r="BD1157" i="3"/>
  <c r="BC1157" i="3"/>
  <c r="BA1157" i="3"/>
  <c r="G1157" i="3"/>
  <c r="BB1157" i="3" s="1"/>
  <c r="BE1148" i="3"/>
  <c r="BD1148" i="3"/>
  <c r="BC1148" i="3"/>
  <c r="BA1148" i="3"/>
  <c r="G1148" i="3"/>
  <c r="B29" i="2"/>
  <c r="A29" i="2"/>
  <c r="C1158" i="3"/>
  <c r="BE1145" i="3"/>
  <c r="BD1145" i="3"/>
  <c r="BC1145" i="3"/>
  <c r="BA1145" i="3"/>
  <c r="G1145" i="3"/>
  <c r="BB1145" i="3" s="1"/>
  <c r="BE1108" i="3"/>
  <c r="BD1108" i="3"/>
  <c r="BC1108" i="3"/>
  <c r="BA1108" i="3"/>
  <c r="G1108" i="3"/>
  <c r="BB1108" i="3" s="1"/>
  <c r="BE1071" i="3"/>
  <c r="BD1071" i="3"/>
  <c r="BC1071" i="3"/>
  <c r="BA1071" i="3"/>
  <c r="BB1071" i="3"/>
  <c r="BE1059" i="3"/>
  <c r="BD1059" i="3"/>
  <c r="BC1059" i="3"/>
  <c r="BA1059" i="3"/>
  <c r="G1059" i="3"/>
  <c r="BB1059" i="3" s="1"/>
  <c r="BE1047" i="3"/>
  <c r="BD1047" i="3"/>
  <c r="BC1047" i="3"/>
  <c r="BA1047" i="3"/>
  <c r="G1047" i="3"/>
  <c r="BB1047" i="3" s="1"/>
  <c r="BE1035" i="3"/>
  <c r="BD1035" i="3"/>
  <c r="BC1035" i="3"/>
  <c r="BA1035" i="3"/>
  <c r="G1035" i="3"/>
  <c r="BB1035" i="3" s="1"/>
  <c r="BE1023" i="3"/>
  <c r="BD1023" i="3"/>
  <c r="BC1023" i="3"/>
  <c r="BA1023" i="3"/>
  <c r="G1023" i="3"/>
  <c r="B28" i="2"/>
  <c r="A28" i="2"/>
  <c r="C1146" i="3"/>
  <c r="BE1020" i="3"/>
  <c r="BD1020" i="3"/>
  <c r="BC1020" i="3"/>
  <c r="BA1020" i="3"/>
  <c r="G1020" i="3"/>
  <c r="BB1020" i="3" s="1"/>
  <c r="BE1010" i="3"/>
  <c r="BD1010" i="3"/>
  <c r="BC1010" i="3"/>
  <c r="BA1010" i="3"/>
  <c r="G1010" i="3"/>
  <c r="B27" i="2"/>
  <c r="A27" i="2"/>
  <c r="C1021" i="3"/>
  <c r="BE1007" i="3"/>
  <c r="BD1007" i="3"/>
  <c r="BC1007" i="3"/>
  <c r="BA1007" i="3"/>
  <c r="G1007" i="3"/>
  <c r="BB1007" i="3" s="1"/>
  <c r="BE994" i="3"/>
  <c r="BD994" i="3"/>
  <c r="BC994" i="3"/>
  <c r="BA994" i="3"/>
  <c r="G994" i="3"/>
  <c r="BB994" i="3" s="1"/>
  <c r="BE981" i="3"/>
  <c r="BD981" i="3"/>
  <c r="BC981" i="3"/>
  <c r="BA981" i="3"/>
  <c r="G981" i="3"/>
  <c r="BB981" i="3" s="1"/>
  <c r="BE977" i="3"/>
  <c r="BD977" i="3"/>
  <c r="BC977" i="3"/>
  <c r="BA977" i="3"/>
  <c r="G977" i="3"/>
  <c r="BB977" i="3" s="1"/>
  <c r="BE973" i="3"/>
  <c r="BD973" i="3"/>
  <c r="BC973" i="3"/>
  <c r="BA973" i="3"/>
  <c r="G973" i="3"/>
  <c r="BB973" i="3" s="1"/>
  <c r="BE970" i="3"/>
  <c r="BD970" i="3"/>
  <c r="BC970" i="3"/>
  <c r="BA970" i="3"/>
  <c r="G970" i="3"/>
  <c r="BB970" i="3" s="1"/>
  <c r="BE967" i="3"/>
  <c r="BD967" i="3"/>
  <c r="BC967" i="3"/>
  <c r="BA967" i="3"/>
  <c r="G967" i="3"/>
  <c r="BB967" i="3" s="1"/>
  <c r="BE945" i="3"/>
  <c r="BD945" i="3"/>
  <c r="BC945" i="3"/>
  <c r="BA945" i="3"/>
  <c r="G945" i="3"/>
  <c r="BB945" i="3" s="1"/>
  <c r="BE931" i="3"/>
  <c r="BD931" i="3"/>
  <c r="BC931" i="3"/>
  <c r="BA931" i="3"/>
  <c r="G931" i="3"/>
  <c r="BB931" i="3" s="1"/>
  <c r="BE921" i="3"/>
  <c r="BD921" i="3"/>
  <c r="BC921" i="3"/>
  <c r="BA921" i="3"/>
  <c r="G921" i="3"/>
  <c r="BB921" i="3" s="1"/>
  <c r="BE911" i="3"/>
  <c r="BD911" i="3"/>
  <c r="BC911" i="3"/>
  <c r="BA911" i="3"/>
  <c r="G911" i="3"/>
  <c r="BB911" i="3" s="1"/>
  <c r="BE889" i="3"/>
  <c r="BD889" i="3"/>
  <c r="BC889" i="3"/>
  <c r="BA889" i="3"/>
  <c r="G889" i="3"/>
  <c r="BB889" i="3" s="1"/>
  <c r="BE867" i="3"/>
  <c r="BD867" i="3"/>
  <c r="BC867" i="3"/>
  <c r="BA867" i="3"/>
  <c r="G867" i="3"/>
  <c r="BB867" i="3" s="1"/>
  <c r="BE842" i="3"/>
  <c r="BD842" i="3"/>
  <c r="BC842" i="3"/>
  <c r="BA842" i="3"/>
  <c r="G842" i="3"/>
  <c r="B26" i="2"/>
  <c r="A26" i="2"/>
  <c r="C1008" i="3"/>
  <c r="BE839" i="3"/>
  <c r="BD839" i="3"/>
  <c r="BC839" i="3"/>
  <c r="BA839" i="3"/>
  <c r="G839" i="3"/>
  <c r="BB839" i="3" s="1"/>
  <c r="BE838" i="3"/>
  <c r="BD838" i="3"/>
  <c r="BC838" i="3"/>
  <c r="BA838" i="3"/>
  <c r="G838" i="3"/>
  <c r="BB838" i="3" s="1"/>
  <c r="BE833" i="3"/>
  <c r="BD833" i="3"/>
  <c r="BC833" i="3"/>
  <c r="BA833" i="3"/>
  <c r="G833" i="3"/>
  <c r="BB833" i="3" s="1"/>
  <c r="BE832" i="3"/>
  <c r="BD832" i="3"/>
  <c r="BC832" i="3"/>
  <c r="BA832" i="3"/>
  <c r="G832" i="3"/>
  <c r="BB832" i="3" s="1"/>
  <c r="BE831" i="3"/>
  <c r="BD831" i="3"/>
  <c r="BC831" i="3"/>
  <c r="BA831" i="3"/>
  <c r="G831" i="3"/>
  <c r="BB831" i="3" s="1"/>
  <c r="BE830" i="3"/>
  <c r="BD830" i="3"/>
  <c r="BC830" i="3"/>
  <c r="BA830" i="3"/>
  <c r="G830" i="3"/>
  <c r="BB830" i="3" s="1"/>
  <c r="BE829" i="3"/>
  <c r="BD829" i="3"/>
  <c r="BC829" i="3"/>
  <c r="BA829" i="3"/>
  <c r="G829" i="3"/>
  <c r="BB829" i="3" s="1"/>
  <c r="BE828" i="3"/>
  <c r="BD828" i="3"/>
  <c r="BC828" i="3"/>
  <c r="BA828" i="3"/>
  <c r="G828" i="3"/>
  <c r="BB828" i="3" s="1"/>
  <c r="BE808" i="3"/>
  <c r="BD808" i="3"/>
  <c r="BC808" i="3"/>
  <c r="BA808" i="3"/>
  <c r="G808" i="3"/>
  <c r="BB808" i="3" s="1"/>
  <c r="BE807" i="3"/>
  <c r="BD807" i="3"/>
  <c r="BC807" i="3"/>
  <c r="BA807" i="3"/>
  <c r="G807" i="3"/>
  <c r="BB807" i="3" s="1"/>
  <c r="BE802" i="3"/>
  <c r="BD802" i="3"/>
  <c r="BC802" i="3"/>
  <c r="BA802" i="3"/>
  <c r="G802" i="3"/>
  <c r="BB802" i="3" s="1"/>
  <c r="BE800" i="3"/>
  <c r="BD800" i="3"/>
  <c r="BC800" i="3"/>
  <c r="BA800" i="3"/>
  <c r="G800" i="3"/>
  <c r="BB800" i="3" s="1"/>
  <c r="BE799" i="3"/>
  <c r="BD799" i="3"/>
  <c r="BC799" i="3"/>
  <c r="BA799" i="3"/>
  <c r="G799" i="3"/>
  <c r="BB799" i="3" s="1"/>
  <c r="BE796" i="3"/>
  <c r="BD796" i="3"/>
  <c r="BC796" i="3"/>
  <c r="BA796" i="3"/>
  <c r="G796" i="3"/>
  <c r="BB796" i="3" s="1"/>
  <c r="BE788" i="3"/>
  <c r="BD788" i="3"/>
  <c r="BC788" i="3"/>
  <c r="BA788" i="3"/>
  <c r="G788" i="3"/>
  <c r="BB788" i="3" s="1"/>
  <c r="BE779" i="3"/>
  <c r="BD779" i="3"/>
  <c r="BC779" i="3"/>
  <c r="BA779" i="3"/>
  <c r="G779" i="3"/>
  <c r="BB779" i="3" s="1"/>
  <c r="BE774" i="3"/>
  <c r="BD774" i="3"/>
  <c r="BC774" i="3"/>
  <c r="BA774" i="3"/>
  <c r="G774" i="3"/>
  <c r="BB774" i="3" s="1"/>
  <c r="BE769" i="3"/>
  <c r="BD769" i="3"/>
  <c r="BC769" i="3"/>
  <c r="BA769" i="3"/>
  <c r="G769" i="3"/>
  <c r="B25" i="2"/>
  <c r="A25" i="2"/>
  <c r="C840" i="3"/>
  <c r="BE766" i="3"/>
  <c r="BD766" i="3"/>
  <c r="BC766" i="3"/>
  <c r="BA766" i="3"/>
  <c r="G766" i="3"/>
  <c r="BB766" i="3" s="1"/>
  <c r="BE761" i="3"/>
  <c r="BD761" i="3"/>
  <c r="BC761" i="3"/>
  <c r="BA761" i="3"/>
  <c r="G761" i="3"/>
  <c r="BB761" i="3" s="1"/>
  <c r="BE757" i="3"/>
  <c r="BD757" i="3"/>
  <c r="BC757" i="3"/>
  <c r="BA757" i="3"/>
  <c r="G757" i="3"/>
  <c r="BB757" i="3" s="1"/>
  <c r="BE756" i="3"/>
  <c r="BD756" i="3"/>
  <c r="BC756" i="3"/>
  <c r="BA756" i="3"/>
  <c r="G756" i="3"/>
  <c r="BB756" i="3" s="1"/>
  <c r="BE755" i="3"/>
  <c r="BD755" i="3"/>
  <c r="BC755" i="3"/>
  <c r="BA755" i="3"/>
  <c r="G755" i="3"/>
  <c r="BB755" i="3" s="1"/>
  <c r="BE754" i="3"/>
  <c r="BD754" i="3"/>
  <c r="BC754" i="3"/>
  <c r="BA754" i="3"/>
  <c r="G754" i="3"/>
  <c r="BB754" i="3" s="1"/>
  <c r="BE749" i="3"/>
  <c r="BD749" i="3"/>
  <c r="BC749" i="3"/>
  <c r="BA749" i="3"/>
  <c r="G749" i="3"/>
  <c r="BB749" i="3" s="1"/>
  <c r="BE746" i="3"/>
  <c r="BD746" i="3"/>
  <c r="BC746" i="3"/>
  <c r="BA746" i="3"/>
  <c r="G746" i="3"/>
  <c r="BB746" i="3" s="1"/>
  <c r="BE743" i="3"/>
  <c r="BD743" i="3"/>
  <c r="BC743" i="3"/>
  <c r="BA743" i="3"/>
  <c r="G743" i="3"/>
  <c r="BB743" i="3" s="1"/>
  <c r="BE740" i="3"/>
  <c r="BD740" i="3"/>
  <c r="BC740" i="3"/>
  <c r="BA740" i="3"/>
  <c r="G740" i="3"/>
  <c r="BB740" i="3" s="1"/>
  <c r="BE737" i="3"/>
  <c r="BD737" i="3"/>
  <c r="BC737" i="3"/>
  <c r="BA737" i="3"/>
  <c r="G737" i="3"/>
  <c r="BB737" i="3" s="1"/>
  <c r="BE735" i="3"/>
  <c r="BD735" i="3"/>
  <c r="BC735" i="3"/>
  <c r="BA735" i="3"/>
  <c r="G735" i="3"/>
  <c r="BB735" i="3" s="1"/>
  <c r="BE730" i="3"/>
  <c r="BD730" i="3"/>
  <c r="BC730" i="3"/>
  <c r="BA730" i="3"/>
  <c r="G730" i="3"/>
  <c r="BB730" i="3" s="1"/>
  <c r="BE729" i="3"/>
  <c r="BD729" i="3"/>
  <c r="BC729" i="3"/>
  <c r="BA729" i="3"/>
  <c r="G729" i="3"/>
  <c r="BB729" i="3" s="1"/>
  <c r="BE728" i="3"/>
  <c r="BD728" i="3"/>
  <c r="BC728" i="3"/>
  <c r="BA728" i="3"/>
  <c r="G728" i="3"/>
  <c r="BB728" i="3" s="1"/>
  <c r="BE727" i="3"/>
  <c r="BD727" i="3"/>
  <c r="BC727" i="3"/>
  <c r="BA727" i="3"/>
  <c r="G727" i="3"/>
  <c r="BB727" i="3" s="1"/>
  <c r="BE720" i="3"/>
  <c r="BD720" i="3"/>
  <c r="BC720" i="3"/>
  <c r="BA720" i="3"/>
  <c r="G720" i="3"/>
  <c r="BB720" i="3" s="1"/>
  <c r="BE713" i="3"/>
  <c r="BD713" i="3"/>
  <c r="BC713" i="3"/>
  <c r="BA713" i="3"/>
  <c r="G713" i="3"/>
  <c r="BB713" i="3" s="1"/>
  <c r="BE710" i="3"/>
  <c r="BD710" i="3"/>
  <c r="BC710" i="3"/>
  <c r="BA710" i="3"/>
  <c r="G710" i="3"/>
  <c r="BB710" i="3" s="1"/>
  <c r="BE709" i="3"/>
  <c r="BD709" i="3"/>
  <c r="BC709" i="3"/>
  <c r="BA709" i="3"/>
  <c r="G709" i="3"/>
  <c r="BB709" i="3" s="1"/>
  <c r="BE706" i="3"/>
  <c r="BD706" i="3"/>
  <c r="BC706" i="3"/>
  <c r="BA706" i="3"/>
  <c r="G706" i="3"/>
  <c r="BB706" i="3" s="1"/>
  <c r="BE705" i="3"/>
  <c r="BD705" i="3"/>
  <c r="BC705" i="3"/>
  <c r="BA705" i="3"/>
  <c r="G705" i="3"/>
  <c r="BB705" i="3" s="1"/>
  <c r="BE702" i="3"/>
  <c r="BD702" i="3"/>
  <c r="BC702" i="3"/>
  <c r="BA702" i="3"/>
  <c r="G702" i="3"/>
  <c r="BB702" i="3" s="1"/>
  <c r="B24" i="2"/>
  <c r="A24" i="2"/>
  <c r="C767" i="3"/>
  <c r="BE699" i="3"/>
  <c r="BD699" i="3"/>
  <c r="BC699" i="3"/>
  <c r="BA699" i="3"/>
  <c r="G699" i="3"/>
  <c r="BB699" i="3" s="1"/>
  <c r="BE693" i="3"/>
  <c r="BD693" i="3"/>
  <c r="BC693" i="3"/>
  <c r="BA693" i="3"/>
  <c r="G693" i="3"/>
  <c r="BB693" i="3" s="1"/>
  <c r="BE687" i="3"/>
  <c r="BD687" i="3"/>
  <c r="BC687" i="3"/>
  <c r="BA687" i="3"/>
  <c r="G687" i="3"/>
  <c r="B23" i="2"/>
  <c r="A23" i="2"/>
  <c r="C700" i="3"/>
  <c r="BE684" i="3"/>
  <c r="BD684" i="3"/>
  <c r="BC684" i="3"/>
  <c r="BA684" i="3"/>
  <c r="G684" i="3"/>
  <c r="BB684" i="3" s="1"/>
  <c r="BE681" i="3"/>
  <c r="BD681" i="3"/>
  <c r="BC681" i="3"/>
  <c r="BA681" i="3"/>
  <c r="G681" i="3"/>
  <c r="BB681" i="3" s="1"/>
  <c r="BE678" i="3"/>
  <c r="BD678" i="3"/>
  <c r="BC678" i="3"/>
  <c r="BA678" i="3"/>
  <c r="G678" i="3"/>
  <c r="BB678" i="3" s="1"/>
  <c r="BE675" i="3"/>
  <c r="BD675" i="3"/>
  <c r="BC675" i="3"/>
  <c r="BA675" i="3"/>
  <c r="G675" i="3"/>
  <c r="B22" i="2"/>
  <c r="A22" i="2"/>
  <c r="C685" i="3"/>
  <c r="BE672" i="3"/>
  <c r="BD672" i="3"/>
  <c r="BC672" i="3"/>
  <c r="BA672" i="3"/>
  <c r="G672" i="3"/>
  <c r="BB672" i="3" s="1"/>
  <c r="BE671" i="3"/>
  <c r="BD671" i="3"/>
  <c r="BC671" i="3"/>
  <c r="BA671" i="3"/>
  <c r="G671" i="3"/>
  <c r="BB671" i="3" s="1"/>
  <c r="BE670" i="3"/>
  <c r="BD670" i="3"/>
  <c r="BC670" i="3"/>
  <c r="BA670" i="3"/>
  <c r="G670" i="3"/>
  <c r="BB670" i="3" s="1"/>
  <c r="BE667" i="3"/>
  <c r="BD667" i="3"/>
  <c r="BC667" i="3"/>
  <c r="BA667" i="3"/>
  <c r="G667" i="3"/>
  <c r="BB667" i="3" s="1"/>
  <c r="BE661" i="3"/>
  <c r="BD661" i="3"/>
  <c r="BC661" i="3"/>
  <c r="BA661" i="3"/>
  <c r="G661" i="3"/>
  <c r="BB661" i="3" s="1"/>
  <c r="BE655" i="3"/>
  <c r="BD655" i="3"/>
  <c r="BC655" i="3"/>
  <c r="BA655" i="3"/>
  <c r="G655" i="3"/>
  <c r="BB655" i="3" s="1"/>
  <c r="BE649" i="3"/>
  <c r="BD649" i="3"/>
  <c r="BC649" i="3"/>
  <c r="BA649" i="3"/>
  <c r="G649" i="3"/>
  <c r="BB649" i="3" s="1"/>
  <c r="BE643" i="3"/>
  <c r="BD643" i="3"/>
  <c r="BC643" i="3"/>
  <c r="BA643" i="3"/>
  <c r="G643" i="3"/>
  <c r="BB643" i="3" s="1"/>
  <c r="BE638" i="3"/>
  <c r="BD638" i="3"/>
  <c r="BC638" i="3"/>
  <c r="BA638" i="3"/>
  <c r="G638" i="3"/>
  <c r="BB638" i="3" s="1"/>
  <c r="BE635" i="3"/>
  <c r="BD635" i="3"/>
  <c r="BC635" i="3"/>
  <c r="BA635" i="3"/>
  <c r="G635" i="3"/>
  <c r="BB635" i="3" s="1"/>
  <c r="BE630" i="3"/>
  <c r="BD630" i="3"/>
  <c r="BC630" i="3"/>
  <c r="BA630" i="3"/>
  <c r="G630" i="3"/>
  <c r="BB630" i="3" s="1"/>
  <c r="BE619" i="3"/>
  <c r="BD619" i="3"/>
  <c r="BC619" i="3"/>
  <c r="BA619" i="3"/>
  <c r="G619" i="3"/>
  <c r="BB619" i="3" s="1"/>
  <c r="BE616" i="3"/>
  <c r="BD616" i="3"/>
  <c r="BC616" i="3"/>
  <c r="BA616" i="3"/>
  <c r="G616" i="3"/>
  <c r="BB616" i="3" s="1"/>
  <c r="BE611" i="3"/>
  <c r="BD611" i="3"/>
  <c r="BC611" i="3"/>
  <c r="BA611" i="3"/>
  <c r="G611" i="3"/>
  <c r="BB611" i="3" s="1"/>
  <c r="BE604" i="3"/>
  <c r="BD604" i="3"/>
  <c r="BC604" i="3"/>
  <c r="BA604" i="3"/>
  <c r="G604" i="3"/>
  <c r="BB604" i="3" s="1"/>
  <c r="BE599" i="3"/>
  <c r="BD599" i="3"/>
  <c r="BC599" i="3"/>
  <c r="BA599" i="3"/>
  <c r="G599" i="3"/>
  <c r="BB599" i="3" s="1"/>
  <c r="BE596" i="3"/>
  <c r="BD596" i="3"/>
  <c r="BC596" i="3"/>
  <c r="BA596" i="3"/>
  <c r="G596" i="3"/>
  <c r="BB596" i="3" s="1"/>
  <c r="BE567" i="3"/>
  <c r="BD567" i="3"/>
  <c r="BC567" i="3"/>
  <c r="BA567" i="3"/>
  <c r="G567" i="3"/>
  <c r="BB567" i="3" s="1"/>
  <c r="BE563" i="3"/>
  <c r="BD563" i="3"/>
  <c r="BC563" i="3"/>
  <c r="BA563" i="3"/>
  <c r="G563" i="3"/>
  <c r="BB563" i="3" s="1"/>
  <c r="BE559" i="3"/>
  <c r="BD559" i="3"/>
  <c r="BC559" i="3"/>
  <c r="BA559" i="3"/>
  <c r="G559" i="3"/>
  <c r="BB559" i="3" s="1"/>
  <c r="BE552" i="3"/>
  <c r="BD552" i="3"/>
  <c r="BC552" i="3"/>
  <c r="BA552" i="3"/>
  <c r="G552" i="3"/>
  <c r="BB552" i="3" s="1"/>
  <c r="BE549" i="3"/>
  <c r="BD549" i="3"/>
  <c r="BC549" i="3"/>
  <c r="BA549" i="3"/>
  <c r="G549" i="3"/>
  <c r="BB549" i="3" s="1"/>
  <c r="BE546" i="3"/>
  <c r="BD546" i="3"/>
  <c r="BC546" i="3"/>
  <c r="BA546" i="3"/>
  <c r="G546" i="3"/>
  <c r="BB546" i="3" s="1"/>
  <c r="BE542" i="3"/>
  <c r="BD542" i="3"/>
  <c r="BC542" i="3"/>
  <c r="BA542" i="3"/>
  <c r="G542" i="3"/>
  <c r="BB542" i="3" s="1"/>
  <c r="BE538" i="3"/>
  <c r="BD538" i="3"/>
  <c r="BC538" i="3"/>
  <c r="BA538" i="3"/>
  <c r="G538" i="3"/>
  <c r="BB538" i="3" s="1"/>
  <c r="BE527" i="3"/>
  <c r="BD527" i="3"/>
  <c r="BC527" i="3"/>
  <c r="BA527" i="3"/>
  <c r="G527" i="3"/>
  <c r="BB527" i="3" s="1"/>
  <c r="BE524" i="3"/>
  <c r="BD524" i="3"/>
  <c r="BC524" i="3"/>
  <c r="BA524" i="3"/>
  <c r="G524" i="3"/>
  <c r="BB524" i="3" s="1"/>
  <c r="BE521" i="3"/>
  <c r="BD521" i="3"/>
  <c r="BC521" i="3"/>
  <c r="BA521" i="3"/>
  <c r="G521" i="3"/>
  <c r="BB521" i="3" s="1"/>
  <c r="BE517" i="3"/>
  <c r="BD517" i="3"/>
  <c r="BC517" i="3"/>
  <c r="BA517" i="3"/>
  <c r="G517" i="3"/>
  <c r="BB517" i="3" s="1"/>
  <c r="BE514" i="3"/>
  <c r="BD514" i="3"/>
  <c r="BC514" i="3"/>
  <c r="BA514" i="3"/>
  <c r="G514" i="3"/>
  <c r="BB514" i="3" s="1"/>
  <c r="BE508" i="3"/>
  <c r="BD508" i="3"/>
  <c r="BC508" i="3"/>
  <c r="BA508" i="3"/>
  <c r="G508" i="3"/>
  <c r="BB508" i="3" s="1"/>
  <c r="BE507" i="3"/>
  <c r="BD507" i="3"/>
  <c r="BC507" i="3"/>
  <c r="BA507" i="3"/>
  <c r="G507" i="3"/>
  <c r="B21" i="2"/>
  <c r="A21" i="2"/>
  <c r="C673" i="3"/>
  <c r="BE504" i="3"/>
  <c r="BD504" i="3"/>
  <c r="BC504" i="3"/>
  <c r="BA504" i="3"/>
  <c r="G504" i="3"/>
  <c r="BB504" i="3" s="1"/>
  <c r="BE503" i="3"/>
  <c r="BD503" i="3"/>
  <c r="BC503" i="3"/>
  <c r="BA503" i="3"/>
  <c r="G503" i="3"/>
  <c r="BB503" i="3" s="1"/>
  <c r="BE494" i="3"/>
  <c r="BD494" i="3"/>
  <c r="BC494" i="3"/>
  <c r="BA494" i="3"/>
  <c r="G494" i="3"/>
  <c r="B20" i="2"/>
  <c r="A20" i="2"/>
  <c r="C505" i="3"/>
  <c r="BE491" i="3"/>
  <c r="BD491" i="3"/>
  <c r="BC491" i="3"/>
  <c r="BA491" i="3"/>
  <c r="G491" i="3"/>
  <c r="BB491" i="3" s="1"/>
  <c r="BE469" i="3"/>
  <c r="BD469" i="3"/>
  <c r="BC469" i="3"/>
  <c r="BA469" i="3"/>
  <c r="G469" i="3"/>
  <c r="BB469" i="3" s="1"/>
  <c r="BE447" i="3"/>
  <c r="BD447" i="3"/>
  <c r="BC447" i="3"/>
  <c r="BA447" i="3"/>
  <c r="G447" i="3"/>
  <c r="BB447" i="3" s="1"/>
  <c r="BE443" i="3"/>
  <c r="BD443" i="3"/>
  <c r="BC443" i="3"/>
  <c r="BA443" i="3"/>
  <c r="G443" i="3"/>
  <c r="BB443" i="3" s="1"/>
  <c r="BE439" i="3"/>
  <c r="BD439" i="3"/>
  <c r="BC439" i="3"/>
  <c r="BA439" i="3"/>
  <c r="G439" i="3"/>
  <c r="BB439" i="3" s="1"/>
  <c r="BE417" i="3"/>
  <c r="BD417" i="3"/>
  <c r="BC417" i="3"/>
  <c r="BA417" i="3"/>
  <c r="G417" i="3"/>
  <c r="BB417" i="3" s="1"/>
  <c r="BE395" i="3"/>
  <c r="BD395" i="3"/>
  <c r="BC395" i="3"/>
  <c r="BA395" i="3"/>
  <c r="G395" i="3"/>
  <c r="BB395" i="3" s="1"/>
  <c r="BE392" i="3"/>
  <c r="BD392" i="3"/>
  <c r="BC392" i="3"/>
  <c r="BA392" i="3"/>
  <c r="G392" i="3"/>
  <c r="BB392" i="3" s="1"/>
  <c r="BE389" i="3"/>
  <c r="BD389" i="3"/>
  <c r="BC389" i="3"/>
  <c r="BA389" i="3"/>
  <c r="G389" i="3"/>
  <c r="BB389" i="3" s="1"/>
  <c r="BE386" i="3"/>
  <c r="BD386" i="3"/>
  <c r="BC386" i="3"/>
  <c r="BA386" i="3"/>
  <c r="G386" i="3"/>
  <c r="BB386" i="3" s="1"/>
  <c r="BE380" i="3"/>
  <c r="BD380" i="3"/>
  <c r="BC380" i="3"/>
  <c r="BA380" i="3"/>
  <c r="G380" i="3"/>
  <c r="B19" i="2"/>
  <c r="A19" i="2"/>
  <c r="C492" i="3"/>
  <c r="BE377" i="3"/>
  <c r="BD377" i="3"/>
  <c r="BC377" i="3"/>
  <c r="BA377" i="3"/>
  <c r="G377" i="3"/>
  <c r="BB377" i="3" s="1"/>
  <c r="BE370" i="3"/>
  <c r="BD370" i="3"/>
  <c r="BC370" i="3"/>
  <c r="BA370" i="3"/>
  <c r="G370" i="3"/>
  <c r="BB370" i="3" s="1"/>
  <c r="BE363" i="3"/>
  <c r="BD363" i="3"/>
  <c r="BC363" i="3"/>
  <c r="BA363" i="3"/>
  <c r="G363" i="3"/>
  <c r="BB363" i="3" s="1"/>
  <c r="BE360" i="3"/>
  <c r="BD360" i="3"/>
  <c r="BC360" i="3"/>
  <c r="BA360" i="3"/>
  <c r="G360" i="3"/>
  <c r="BB360" i="3" s="1"/>
  <c r="BE357" i="3"/>
  <c r="BD357" i="3"/>
  <c r="BC357" i="3"/>
  <c r="BA357" i="3"/>
  <c r="G357" i="3"/>
  <c r="BB357" i="3" s="1"/>
  <c r="BE354" i="3"/>
  <c r="BD354" i="3"/>
  <c r="BC354" i="3"/>
  <c r="BA354" i="3"/>
  <c r="G354" i="3"/>
  <c r="BB354" i="3" s="1"/>
  <c r="B18" i="2"/>
  <c r="A18" i="2"/>
  <c r="C378" i="3"/>
  <c r="BE351" i="3"/>
  <c r="BE352" i="3" s="1"/>
  <c r="I17" i="2" s="1"/>
  <c r="BD351" i="3"/>
  <c r="BD352" i="3" s="1"/>
  <c r="H17" i="2" s="1"/>
  <c r="BC351" i="3"/>
  <c r="BC352" i="3" s="1"/>
  <c r="G17" i="2" s="1"/>
  <c r="BB351" i="3"/>
  <c r="BB352" i="3" s="1"/>
  <c r="F17" i="2" s="1"/>
  <c r="G351" i="3"/>
  <c r="BA351" i="3" s="1"/>
  <c r="BA352" i="3" s="1"/>
  <c r="E17" i="2" s="1"/>
  <c r="B17" i="2"/>
  <c r="A17" i="2"/>
  <c r="C352" i="3"/>
  <c r="BE348" i="3"/>
  <c r="BD348" i="3"/>
  <c r="BC348" i="3"/>
  <c r="BB348" i="3"/>
  <c r="G348" i="3"/>
  <c r="BA348" i="3" s="1"/>
  <c r="BE347" i="3"/>
  <c r="BD347" i="3"/>
  <c r="BC347" i="3"/>
  <c r="BB347" i="3"/>
  <c r="G347" i="3"/>
  <c r="BA347" i="3" s="1"/>
  <c r="BE346" i="3"/>
  <c r="BD346" i="3"/>
  <c r="BC346" i="3"/>
  <c r="BB346" i="3"/>
  <c r="G346" i="3"/>
  <c r="BA346" i="3" s="1"/>
  <c r="BE344" i="3"/>
  <c r="BD344" i="3"/>
  <c r="BC344" i="3"/>
  <c r="BB344" i="3"/>
  <c r="G344" i="3"/>
  <c r="BA344" i="3" s="1"/>
  <c r="BE343" i="3"/>
  <c r="BD343" i="3"/>
  <c r="BC343" i="3"/>
  <c r="BB343" i="3"/>
  <c r="G343" i="3"/>
  <c r="BA343" i="3" s="1"/>
  <c r="BE342" i="3"/>
  <c r="BD342" i="3"/>
  <c r="BC342" i="3"/>
  <c r="BB342" i="3"/>
  <c r="G342" i="3"/>
  <c r="BA342" i="3" s="1"/>
  <c r="B16" i="2"/>
  <c r="A16" i="2"/>
  <c r="C349" i="3"/>
  <c r="BE336" i="3"/>
  <c r="BE340" i="3" s="1"/>
  <c r="I15" i="2" s="1"/>
  <c r="BD336" i="3"/>
  <c r="BD340" i="3" s="1"/>
  <c r="H15" i="2" s="1"/>
  <c r="BC336" i="3"/>
  <c r="BC340" i="3" s="1"/>
  <c r="G15" i="2" s="1"/>
  <c r="BB336" i="3"/>
  <c r="BB340" i="3" s="1"/>
  <c r="F15" i="2" s="1"/>
  <c r="G336" i="3"/>
  <c r="BA336" i="3" s="1"/>
  <c r="BA340" i="3" s="1"/>
  <c r="E15" i="2" s="1"/>
  <c r="B15" i="2"/>
  <c r="A15" i="2"/>
  <c r="C340" i="3"/>
  <c r="BE329" i="3"/>
  <c r="BD329" i="3"/>
  <c r="BC329" i="3"/>
  <c r="BB329" i="3"/>
  <c r="G329" i="3"/>
  <c r="BA329" i="3" s="1"/>
  <c r="BE328" i="3"/>
  <c r="BD328" i="3"/>
  <c r="BC328" i="3"/>
  <c r="BB328" i="3"/>
  <c r="G328" i="3"/>
  <c r="BA328" i="3" s="1"/>
  <c r="BE327" i="3"/>
  <c r="BD327" i="3"/>
  <c r="BC327" i="3"/>
  <c r="BB327" i="3"/>
  <c r="G327" i="3"/>
  <c r="BA327" i="3" s="1"/>
  <c r="BE326" i="3"/>
  <c r="BD326" i="3"/>
  <c r="BC326" i="3"/>
  <c r="BB326" i="3"/>
  <c r="G326" i="3"/>
  <c r="BA326" i="3" s="1"/>
  <c r="BE299" i="3"/>
  <c r="BD299" i="3"/>
  <c r="BC299" i="3"/>
  <c r="BB299" i="3"/>
  <c r="G299" i="3"/>
  <c r="B14" i="2"/>
  <c r="A14" i="2"/>
  <c r="C334" i="3"/>
  <c r="BE288" i="3"/>
  <c r="BD288" i="3"/>
  <c r="BC288" i="3"/>
  <c r="BB288" i="3"/>
  <c r="G288" i="3"/>
  <c r="BA288" i="3" s="1"/>
  <c r="BE279" i="3"/>
  <c r="BD279" i="3"/>
  <c r="BC279" i="3"/>
  <c r="BB279" i="3"/>
  <c r="G279" i="3"/>
  <c r="BA279" i="3" s="1"/>
  <c r="BE270" i="3"/>
  <c r="BD270" i="3"/>
  <c r="BC270" i="3"/>
  <c r="BB270" i="3"/>
  <c r="G270" i="3"/>
  <c r="B13" i="2"/>
  <c r="A13" i="2"/>
  <c r="C297" i="3"/>
  <c r="BE265" i="3"/>
  <c r="BE268" i="3" s="1"/>
  <c r="I12" i="2" s="1"/>
  <c r="BD265" i="3"/>
  <c r="BD268" i="3" s="1"/>
  <c r="H12" i="2" s="1"/>
  <c r="BC265" i="3"/>
  <c r="BC268" i="3" s="1"/>
  <c r="G12" i="2" s="1"/>
  <c r="BB265" i="3"/>
  <c r="BB268" i="3" s="1"/>
  <c r="F12" i="2" s="1"/>
  <c r="G265" i="3"/>
  <c r="G268" i="3" s="1"/>
  <c r="B12" i="2"/>
  <c r="A12" i="2"/>
  <c r="C268" i="3"/>
  <c r="BE238" i="3"/>
  <c r="BD238" i="3"/>
  <c r="BC238" i="3"/>
  <c r="BB238" i="3"/>
  <c r="G238" i="3"/>
  <c r="BA238" i="3" s="1"/>
  <c r="BE209" i="3"/>
  <c r="BD209" i="3"/>
  <c r="BC209" i="3"/>
  <c r="BB209" i="3"/>
  <c r="G209" i="3"/>
  <c r="BA209" i="3" s="1"/>
  <c r="BE205" i="3"/>
  <c r="BD205" i="3"/>
  <c r="BC205" i="3"/>
  <c r="BB205" i="3"/>
  <c r="G205" i="3"/>
  <c r="B11" i="2"/>
  <c r="A11" i="2"/>
  <c r="C263" i="3"/>
  <c r="BE195" i="3"/>
  <c r="BD195" i="3"/>
  <c r="BC195" i="3"/>
  <c r="BB195" i="3"/>
  <c r="G195" i="3"/>
  <c r="BA195" i="3" s="1"/>
  <c r="BE187" i="3"/>
  <c r="BD187" i="3"/>
  <c r="BC187" i="3"/>
  <c r="BB187" i="3"/>
  <c r="G187" i="3"/>
  <c r="BA187" i="3" s="1"/>
  <c r="BE182" i="3"/>
  <c r="BD182" i="3"/>
  <c r="BC182" i="3"/>
  <c r="BB182" i="3"/>
  <c r="G182" i="3"/>
  <c r="BA182" i="3" s="1"/>
  <c r="BE174" i="3"/>
  <c r="BD174" i="3"/>
  <c r="BC174" i="3"/>
  <c r="BB174" i="3"/>
  <c r="G174" i="3"/>
  <c r="BA174" i="3" s="1"/>
  <c r="BE155" i="3"/>
  <c r="BD155" i="3"/>
  <c r="BC155" i="3"/>
  <c r="BB155" i="3"/>
  <c r="G155" i="3"/>
  <c r="B10" i="2"/>
  <c r="A10" i="2"/>
  <c r="C203" i="3"/>
  <c r="BE152" i="3"/>
  <c r="BD152" i="3"/>
  <c r="BC152" i="3"/>
  <c r="BB152" i="3"/>
  <c r="G152" i="3"/>
  <c r="BA152" i="3" s="1"/>
  <c r="BE149" i="3"/>
  <c r="BD149" i="3"/>
  <c r="BC149" i="3"/>
  <c r="BB149" i="3"/>
  <c r="G149" i="3"/>
  <c r="BA149" i="3" s="1"/>
  <c r="BE143" i="3"/>
  <c r="BD143" i="3"/>
  <c r="BC143" i="3"/>
  <c r="BB143" i="3"/>
  <c r="G143" i="3"/>
  <c r="BA143" i="3" s="1"/>
  <c r="BE142" i="3"/>
  <c r="BD142" i="3"/>
  <c r="BC142" i="3"/>
  <c r="BB142" i="3"/>
  <c r="G142" i="3"/>
  <c r="BA142" i="3" s="1"/>
  <c r="BE141" i="3"/>
  <c r="BD141" i="3"/>
  <c r="BC141" i="3"/>
  <c r="BB141" i="3"/>
  <c r="G141" i="3"/>
  <c r="BA141" i="3" s="1"/>
  <c r="BE140" i="3"/>
  <c r="BD140" i="3"/>
  <c r="BC140" i="3"/>
  <c r="BB140" i="3"/>
  <c r="G140" i="3"/>
  <c r="BA140" i="3" s="1"/>
  <c r="B9" i="2"/>
  <c r="A9" i="2"/>
  <c r="C153" i="3"/>
  <c r="BE137" i="3"/>
  <c r="BD137" i="3"/>
  <c r="BC137" i="3"/>
  <c r="BB137" i="3"/>
  <c r="G137" i="3"/>
  <c r="BA137" i="3" s="1"/>
  <c r="BE136" i="3"/>
  <c r="BD136" i="3"/>
  <c r="BC136" i="3"/>
  <c r="BB136" i="3"/>
  <c r="G136" i="3"/>
  <c r="BA136" i="3" s="1"/>
  <c r="BE133" i="3"/>
  <c r="BD133" i="3"/>
  <c r="BC133" i="3"/>
  <c r="BB133" i="3"/>
  <c r="G133" i="3"/>
  <c r="BA133" i="3" s="1"/>
  <c r="BE125" i="3"/>
  <c r="BD125" i="3"/>
  <c r="BC125" i="3"/>
  <c r="BB125" i="3"/>
  <c r="G125" i="3"/>
  <c r="BA125" i="3" s="1"/>
  <c r="BE114" i="3"/>
  <c r="BD114" i="3"/>
  <c r="BC114" i="3"/>
  <c r="BB114" i="3"/>
  <c r="G114" i="3"/>
  <c r="BA114" i="3" s="1"/>
  <c r="BE103" i="3"/>
  <c r="BD103" i="3"/>
  <c r="BC103" i="3"/>
  <c r="BB103" i="3"/>
  <c r="G103" i="3"/>
  <c r="BA103" i="3" s="1"/>
  <c r="BE94" i="3"/>
  <c r="BD94" i="3"/>
  <c r="BC94" i="3"/>
  <c r="BB94" i="3"/>
  <c r="G94" i="3"/>
  <c r="BA94" i="3" s="1"/>
  <c r="BE84" i="3"/>
  <c r="BD84" i="3"/>
  <c r="BC84" i="3"/>
  <c r="BB84" i="3"/>
  <c r="G84" i="3"/>
  <c r="BA84" i="3" s="1"/>
  <c r="BE81" i="3"/>
  <c r="BD81" i="3"/>
  <c r="BC81" i="3"/>
  <c r="BB81" i="3"/>
  <c r="G81" i="3"/>
  <c r="BA81" i="3" s="1"/>
  <c r="BE76" i="3"/>
  <c r="BD76" i="3"/>
  <c r="BC76" i="3"/>
  <c r="BB76" i="3"/>
  <c r="G76" i="3"/>
  <c r="BA76" i="3" s="1"/>
  <c r="BE71" i="3"/>
  <c r="BD71" i="3"/>
  <c r="BC71" i="3"/>
  <c r="BB71" i="3"/>
  <c r="G71" i="3"/>
  <c r="BA71" i="3" s="1"/>
  <c r="BE66" i="3"/>
  <c r="BD66" i="3"/>
  <c r="BC66" i="3"/>
  <c r="BB66" i="3"/>
  <c r="G66" i="3"/>
  <c r="B8" i="2"/>
  <c r="A8" i="2"/>
  <c r="C138" i="3"/>
  <c r="BE59" i="3"/>
  <c r="BD59" i="3"/>
  <c r="BC59" i="3"/>
  <c r="BB59" i="3"/>
  <c r="G59" i="3"/>
  <c r="BA59" i="3" s="1"/>
  <c r="BE57" i="3"/>
  <c r="BD57" i="3"/>
  <c r="BC57" i="3"/>
  <c r="BB57" i="3"/>
  <c r="G57" i="3"/>
  <c r="BA57" i="3" s="1"/>
  <c r="BE52" i="3"/>
  <c r="BD52" i="3"/>
  <c r="BC52" i="3"/>
  <c r="BB52" i="3"/>
  <c r="G52" i="3"/>
  <c r="BA52" i="3" s="1"/>
  <c r="BE47" i="3"/>
  <c r="BD47" i="3"/>
  <c r="BC47" i="3"/>
  <c r="BB47" i="3"/>
  <c r="G47" i="3"/>
  <c r="BA47" i="3" s="1"/>
  <c r="BE36" i="3"/>
  <c r="BD36" i="3"/>
  <c r="BC36" i="3"/>
  <c r="BB36" i="3"/>
  <c r="G36" i="3"/>
  <c r="BA36" i="3" s="1"/>
  <c r="BE28" i="3"/>
  <c r="BD28" i="3"/>
  <c r="BC28" i="3"/>
  <c r="BB28" i="3"/>
  <c r="G28" i="3"/>
  <c r="BA28" i="3" s="1"/>
  <c r="BE26" i="3"/>
  <c r="BD26" i="3"/>
  <c r="BC26" i="3"/>
  <c r="BB26" i="3"/>
  <c r="G26" i="3"/>
  <c r="BA26" i="3" s="1"/>
  <c r="BE24" i="3"/>
  <c r="BD24" i="3"/>
  <c r="BC24" i="3"/>
  <c r="BB24" i="3"/>
  <c r="G24" i="3"/>
  <c r="BA24" i="3" s="1"/>
  <c r="BE22" i="3"/>
  <c r="BD22" i="3"/>
  <c r="BC22" i="3"/>
  <c r="BB22" i="3"/>
  <c r="G22" i="3"/>
  <c r="BA22" i="3" s="1"/>
  <c r="BE17" i="3"/>
  <c r="BD17" i="3"/>
  <c r="BC17" i="3"/>
  <c r="BB17" i="3"/>
  <c r="G17" i="3"/>
  <c r="BA17" i="3" s="1"/>
  <c r="BE12" i="3"/>
  <c r="BD12" i="3"/>
  <c r="BC12" i="3"/>
  <c r="BB12" i="3"/>
  <c r="G12" i="3"/>
  <c r="BA12" i="3" s="1"/>
  <c r="BE8" i="3"/>
  <c r="BD8" i="3"/>
  <c r="BC8" i="3"/>
  <c r="BB8" i="3"/>
  <c r="G8" i="3"/>
  <c r="B7" i="2"/>
  <c r="A7" i="2"/>
  <c r="C64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C840" i="3" l="1"/>
  <c r="G25" i="2" s="1"/>
  <c r="BC492" i="3"/>
  <c r="G19" i="2" s="1"/>
  <c r="BE1158" i="3"/>
  <c r="I29" i="2" s="1"/>
  <c r="BA1158" i="3"/>
  <c r="E29" i="2" s="1"/>
  <c r="BC1324" i="3"/>
  <c r="G31" i="2" s="1"/>
  <c r="BD700" i="3"/>
  <c r="H23" i="2" s="1"/>
  <c r="BE840" i="3"/>
  <c r="I25" i="2" s="1"/>
  <c r="BA1146" i="3"/>
  <c r="E28" i="2" s="1"/>
  <c r="BD1158" i="3"/>
  <c r="H29" i="2" s="1"/>
  <c r="BE1324" i="3"/>
  <c r="I31" i="2" s="1"/>
  <c r="BE138" i="3"/>
  <c r="I8" i="2" s="1"/>
  <c r="BE203" i="3"/>
  <c r="I10" i="2" s="1"/>
  <c r="BE263" i="3"/>
  <c r="I11" i="2" s="1"/>
  <c r="G340" i="3"/>
  <c r="BE297" i="3"/>
  <c r="I13" i="2" s="1"/>
  <c r="G673" i="3"/>
  <c r="BE767" i="3"/>
  <c r="I24" i="2" s="1"/>
  <c r="BD1021" i="3"/>
  <c r="H27" i="2" s="1"/>
  <c r="BC1021" i="3"/>
  <c r="G27" i="2" s="1"/>
  <c r="G1324" i="3"/>
  <c r="BC700" i="3"/>
  <c r="G23" i="2" s="1"/>
  <c r="BC673" i="3"/>
  <c r="G21" i="2" s="1"/>
  <c r="BC685" i="3"/>
  <c r="G22" i="2" s="1"/>
  <c r="BA1021" i="3"/>
  <c r="E27" i="2" s="1"/>
  <c r="BE1021" i="3"/>
  <c r="I27" i="2" s="1"/>
  <c r="BD378" i="3"/>
  <c r="H18" i="2" s="1"/>
  <c r="BA378" i="3"/>
  <c r="E18" i="2" s="1"/>
  <c r="BE505" i="3"/>
  <c r="I20" i="2" s="1"/>
  <c r="BC1146" i="3"/>
  <c r="G28" i="2" s="1"/>
  <c r="BE334" i="3"/>
  <c r="I14" i="2" s="1"/>
  <c r="BD492" i="3"/>
  <c r="H19" i="2" s="1"/>
  <c r="BA700" i="3"/>
  <c r="E23" i="2" s="1"/>
  <c r="BE700" i="3"/>
  <c r="I23" i="2" s="1"/>
  <c r="BA767" i="3"/>
  <c r="E24" i="2" s="1"/>
  <c r="BD840" i="3"/>
  <c r="H25" i="2" s="1"/>
  <c r="BD1146" i="3"/>
  <c r="H28" i="2" s="1"/>
  <c r="BE1146" i="3"/>
  <c r="I28" i="2" s="1"/>
  <c r="BC263" i="3"/>
  <c r="G11" i="2" s="1"/>
  <c r="G492" i="3"/>
  <c r="BD673" i="3"/>
  <c r="H21" i="2" s="1"/>
  <c r="BA1008" i="3"/>
  <c r="E26" i="2" s="1"/>
  <c r="BE64" i="3"/>
  <c r="I7" i="2" s="1"/>
  <c r="BD153" i="3"/>
  <c r="H9" i="2" s="1"/>
  <c r="BE378" i="3"/>
  <c r="I18" i="2" s="1"/>
  <c r="BA492" i="3"/>
  <c r="E19" i="2" s="1"/>
  <c r="BA673" i="3"/>
  <c r="E21" i="2" s="1"/>
  <c r="BA685" i="3"/>
  <c r="E22" i="2" s="1"/>
  <c r="BC767" i="3"/>
  <c r="G24" i="2" s="1"/>
  <c r="BC1008" i="3"/>
  <c r="G26" i="2" s="1"/>
  <c r="BC1158" i="3"/>
  <c r="G29" i="2" s="1"/>
  <c r="BA1324" i="3"/>
  <c r="E31" i="2" s="1"/>
  <c r="BC505" i="3"/>
  <c r="G20" i="2" s="1"/>
  <c r="BA840" i="3"/>
  <c r="E25" i="2" s="1"/>
  <c r="BB64" i="3"/>
  <c r="F7" i="2" s="1"/>
  <c r="BC153" i="3"/>
  <c r="G9" i="2" s="1"/>
  <c r="BE492" i="3"/>
  <c r="I19" i="2" s="1"/>
  <c r="BE673" i="3"/>
  <c r="I21" i="2" s="1"/>
  <c r="G685" i="3"/>
  <c r="BE685" i="3"/>
  <c r="I22" i="2" s="1"/>
  <c r="G700" i="3"/>
  <c r="G840" i="3"/>
  <c r="BD1008" i="3"/>
  <c r="H26" i="2" s="1"/>
  <c r="BE1008" i="3"/>
  <c r="I26" i="2" s="1"/>
  <c r="G1021" i="3"/>
  <c r="BD1324" i="3"/>
  <c r="H31" i="2" s="1"/>
  <c r="BB203" i="3"/>
  <c r="F10" i="2" s="1"/>
  <c r="BC297" i="3"/>
  <c r="G13" i="2" s="1"/>
  <c r="BE349" i="3"/>
  <c r="I16" i="2" s="1"/>
  <c r="BA505" i="3"/>
  <c r="E20" i="2" s="1"/>
  <c r="BD138" i="3"/>
  <c r="H8" i="2" s="1"/>
  <c r="BC138" i="3"/>
  <c r="G8" i="2" s="1"/>
  <c r="G263" i="3"/>
  <c r="G297" i="3"/>
  <c r="BB349" i="3"/>
  <c r="F16" i="2" s="1"/>
  <c r="BA349" i="3"/>
  <c r="E16" i="2" s="1"/>
  <c r="BC349" i="3"/>
  <c r="G16" i="2" s="1"/>
  <c r="BC378" i="3"/>
  <c r="G18" i="2" s="1"/>
  <c r="G505" i="3"/>
  <c r="G1008" i="3"/>
  <c r="G1146" i="3"/>
  <c r="G1158" i="3"/>
  <c r="BB687" i="3"/>
  <c r="BB700" i="3" s="1"/>
  <c r="F23" i="2" s="1"/>
  <c r="BB769" i="3"/>
  <c r="BB840" i="3" s="1"/>
  <c r="F25" i="2" s="1"/>
  <c r="BB1010" i="3"/>
  <c r="BB1021" i="3" s="1"/>
  <c r="F27" i="2" s="1"/>
  <c r="BD64" i="3"/>
  <c r="H7" i="2" s="1"/>
  <c r="BC64" i="3"/>
  <c r="G7" i="2" s="1"/>
  <c r="BB153" i="3"/>
  <c r="F9" i="2" s="1"/>
  <c r="BE153" i="3"/>
  <c r="I9" i="2" s="1"/>
  <c r="BD203" i="3"/>
  <c r="H10" i="2" s="1"/>
  <c r="BC203" i="3"/>
  <c r="G10" i="2" s="1"/>
  <c r="BB263" i="3"/>
  <c r="F11" i="2" s="1"/>
  <c r="BB297" i="3"/>
  <c r="F13" i="2" s="1"/>
  <c r="BD334" i="3"/>
  <c r="H14" i="2" s="1"/>
  <c r="BB334" i="3"/>
  <c r="F14" i="2" s="1"/>
  <c r="G352" i="3"/>
  <c r="BD685" i="3"/>
  <c r="H22" i="2" s="1"/>
  <c r="G767" i="3"/>
  <c r="BD767" i="3"/>
  <c r="H24" i="2" s="1"/>
  <c r="BB1324" i="3"/>
  <c r="F31" i="2" s="1"/>
  <c r="BB138" i="3"/>
  <c r="F8" i="2" s="1"/>
  <c r="G203" i="3"/>
  <c r="BD263" i="3"/>
  <c r="H11" i="2" s="1"/>
  <c r="BD297" i="3"/>
  <c r="H13" i="2" s="1"/>
  <c r="G334" i="3"/>
  <c r="BC334" i="3"/>
  <c r="G14" i="2" s="1"/>
  <c r="G378" i="3"/>
  <c r="BB380" i="3"/>
  <c r="BB492" i="3" s="1"/>
  <c r="F19" i="2" s="1"/>
  <c r="BD505" i="3"/>
  <c r="H20" i="2" s="1"/>
  <c r="BB507" i="3"/>
  <c r="BB673" i="3" s="1"/>
  <c r="F21" i="2" s="1"/>
  <c r="G138" i="3"/>
  <c r="BA66" i="3"/>
  <c r="BA138" i="3" s="1"/>
  <c r="E8" i="2" s="1"/>
  <c r="BA153" i="3"/>
  <c r="E9" i="2" s="1"/>
  <c r="G64" i="3"/>
  <c r="BA8" i="3"/>
  <c r="BA64" i="3" s="1"/>
  <c r="E7" i="2" s="1"/>
  <c r="G153" i="3"/>
  <c r="BA155" i="3"/>
  <c r="BA203" i="3" s="1"/>
  <c r="E10" i="2" s="1"/>
  <c r="BA299" i="3"/>
  <c r="BA334" i="3" s="1"/>
  <c r="E14" i="2" s="1"/>
  <c r="BB767" i="3"/>
  <c r="F24" i="2" s="1"/>
  <c r="BA205" i="3"/>
  <c r="BA263" i="3" s="1"/>
  <c r="E11" i="2" s="1"/>
  <c r="BA265" i="3"/>
  <c r="BA268" i="3" s="1"/>
  <c r="E12" i="2" s="1"/>
  <c r="BA270" i="3"/>
  <c r="BA297" i="3" s="1"/>
  <c r="E13" i="2" s="1"/>
  <c r="G349" i="3"/>
  <c r="BD349" i="3"/>
  <c r="H16" i="2" s="1"/>
  <c r="BB378" i="3"/>
  <c r="F18" i="2" s="1"/>
  <c r="BB675" i="3"/>
  <c r="BB685" i="3" s="1"/>
  <c r="F22" i="2" s="1"/>
  <c r="BB842" i="3"/>
  <c r="BB1008" i="3" s="1"/>
  <c r="F26" i="2" s="1"/>
  <c r="BB1023" i="3"/>
  <c r="BB1146" i="3" s="1"/>
  <c r="F28" i="2" s="1"/>
  <c r="BB1148" i="3"/>
  <c r="BB1158" i="3" s="1"/>
  <c r="F29" i="2" s="1"/>
  <c r="BB494" i="3"/>
  <c r="BB505" i="3" s="1"/>
  <c r="F20" i="2" s="1"/>
  <c r="I32" i="2" l="1"/>
  <c r="C21" i="1" s="1"/>
  <c r="H32" i="2"/>
  <c r="C17" i="1" s="1"/>
  <c r="G32" i="2"/>
  <c r="C18" i="1" s="1"/>
  <c r="F32" i="2"/>
  <c r="C16" i="1" s="1"/>
  <c r="E32" i="2"/>
  <c r="G44" i="2" l="1"/>
  <c r="I44" i="2" s="1"/>
  <c r="G43" i="2"/>
  <c r="I43" i="2" s="1"/>
  <c r="G21" i="1" s="1"/>
  <c r="G42" i="2"/>
  <c r="I42" i="2" s="1"/>
  <c r="G20" i="1" s="1"/>
  <c r="G41" i="2"/>
  <c r="I41" i="2" s="1"/>
  <c r="G19" i="1" s="1"/>
  <c r="G40" i="2"/>
  <c r="I40" i="2" s="1"/>
  <c r="G18" i="1" s="1"/>
  <c r="G39" i="2"/>
  <c r="I39" i="2" s="1"/>
  <c r="G17" i="1" s="1"/>
  <c r="G38" i="2"/>
  <c r="I38" i="2" s="1"/>
  <c r="G16" i="1" s="1"/>
  <c r="G37" i="2"/>
  <c r="I37" i="2" s="1"/>
  <c r="C15" i="1"/>
  <c r="C19" i="1" s="1"/>
  <c r="C22" i="1" s="1"/>
  <c r="H45" i="2" l="1"/>
  <c r="G23" i="1" s="1"/>
  <c r="G15" i="1"/>
  <c r="G22" i="1" l="1"/>
  <c r="C23" i="1"/>
  <c r="F30" i="1" s="1"/>
  <c r="F31" i="1" l="1"/>
  <c r="F34" i="1" s="1"/>
</calcChain>
</file>

<file path=xl/sharedStrings.xml><?xml version="1.0" encoding="utf-8"?>
<sst xmlns="http://schemas.openxmlformats.org/spreadsheetml/2006/main" count="2906" uniqueCount="949">
  <si>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</si>
  <si>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</si>
  <si>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</si>
  <si>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</si>
  <si>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</si>
  <si>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</si>
  <si>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</si>
  <si>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</si>
  <si>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</si>
  <si>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</si>
  <si>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</si>
  <si>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</si>
  <si>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</si>
  <si>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</si>
  <si>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</si>
  <si>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</si>
  <si>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</si>
  <si>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</si>
  <si>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</si>
  <si>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</si>
  <si>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</si>
  <si>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</si>
  <si>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</si>
  <si>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</si>
  <si>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</si>
  <si>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</si>
  <si>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</si>
  <si>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</si>
  <si>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</si>
  <si>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</si>
  <si>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</si>
  <si>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</si>
  <si>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</si>
  <si>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</si>
  <si>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</si>
  <si>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</si>
  <si>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</si>
  <si>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</si>
  <si>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</si>
  <si>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</si>
  <si>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</si>
  <si>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</si>
  <si>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</si>
  <si>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</si>
  <si>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</si>
  <si>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</si>
  <si>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</si>
  <si>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</si>
  <si>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</si>
  <si>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</si>
  <si>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</si>
  <si>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</si>
  <si>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</si>
  <si>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</si>
  <si>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</si>
  <si>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</si>
  <si>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</si>
  <si>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</si>
  <si>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</si>
  <si>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</si>
  <si>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</si>
  <si>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</si>
  <si>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</si>
  <si>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</si>
  <si>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</si>
  <si>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</si>
  <si>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</si>
  <si>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</si>
  <si>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</si>
  <si>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</si>
  <si>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</si>
  <si>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</si>
  <si>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</si>
  <si>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</si>
  <si>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</si>
  <si>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</si>
  <si>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</si>
  <si>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</si>
  <si>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07/2018</t>
  </si>
  <si>
    <t>Výstavní a spolkové centrum v obci Halenkov</t>
  </si>
  <si>
    <t>SO 01</t>
  </si>
  <si>
    <t>Stavební</t>
  </si>
  <si>
    <t>D. 1. 1</t>
  </si>
  <si>
    <t>Architektonicko - Stavební část</t>
  </si>
  <si>
    <t>121101101R00</t>
  </si>
  <si>
    <t xml:space="preserve">Sejmutí ornice s přemístěním do 50 m </t>
  </si>
  <si>
    <t>m3</t>
  </si>
  <si>
    <t>Sejmutí zeminy pod rampou a schodištěm:</t>
  </si>
  <si>
    <t>(2,00*16,15*0,30)</t>
  </si>
  <si>
    <t>(17,30*2,00*0,30)</t>
  </si>
  <si>
    <t>122201101R00</t>
  </si>
  <si>
    <t xml:space="preserve">Odkopávky nezapažené v hor. 3 do 100 m3 </t>
  </si>
  <si>
    <t>(17,30*2,50*1,13)+(17,30*0,53*0,50)</t>
  </si>
  <si>
    <t>(17,30*2,10*1,80)+(17,30*0,50*0,90)</t>
  </si>
  <si>
    <t>(11,30*0,90*1,65)+(11,30*0,50*0,50)</t>
  </si>
  <si>
    <t>(11,30*0,60*1,30)+(11,30*0,50*0,50)</t>
  </si>
  <si>
    <t>122201109R00</t>
  </si>
  <si>
    <t xml:space="preserve">Příplatek za lepivost - odkopávky v hor. 3 </t>
  </si>
  <si>
    <t>130001101R00</t>
  </si>
  <si>
    <t xml:space="preserve">Příplatek za ztížené hloubení v blízkosti vedení </t>
  </si>
  <si>
    <t>131201110R00</t>
  </si>
  <si>
    <t xml:space="preserve">Hloubení nezapaž. jam hor.3 do 50 m3, STROJNĚ </t>
  </si>
  <si>
    <t>(2,90*2,60*1,70)</t>
  </si>
  <si>
    <t>131201119R00</t>
  </si>
  <si>
    <t xml:space="preserve">Příplatek za lepivost - hloubení nezap.jam v hor.3 </t>
  </si>
  <si>
    <t>161101101R00</t>
  </si>
  <si>
    <t xml:space="preserve">Svislé přemístění výkopku z hor.1-4 do 2,5 m </t>
  </si>
  <si>
    <t>Odkopávky:</t>
  </si>
  <si>
    <t>Hloubení jámy:</t>
  </si>
  <si>
    <t>162201102R00</t>
  </si>
  <si>
    <t xml:space="preserve">Vodorovné přemístění výkopku z hor.1-4 do 50 m </t>
  </si>
  <si>
    <t>Vodorovné přemístění výkopku na mezideponii:</t>
  </si>
  <si>
    <t>Vodorovné přemístění výkopku pro zpětný zásyp:</t>
  </si>
  <si>
    <t>(90,70)</t>
  </si>
  <si>
    <t>174101101R00</t>
  </si>
  <si>
    <t xml:space="preserve">Zásyp jam, rýh, šachet se zhutněním </t>
  </si>
  <si>
    <t>Hloubení a odkopávky:</t>
  </si>
  <si>
    <t>(20,07+157,88+12,82)</t>
  </si>
  <si>
    <t>Základové konstrukce:</t>
  </si>
  <si>
    <t>-(48,48+33,59+18,00)</t>
  </si>
  <si>
    <t>460600001RT8</t>
  </si>
  <si>
    <t>Naložení a odvoz zeminy odvoz na vzdálenost 10000 m</t>
  </si>
  <si>
    <t>Hloubení:</t>
  </si>
  <si>
    <t>(20,07+157,8805+12,818)</t>
  </si>
  <si>
    <t>Zásyp:</t>
  </si>
  <si>
    <t>-(90,70)</t>
  </si>
  <si>
    <t>460600002R00</t>
  </si>
  <si>
    <t xml:space="preserve">Příplatek za odvoz za každých dalších 1000 m </t>
  </si>
  <si>
    <t>(100,0685*9)</t>
  </si>
  <si>
    <t>171201201R00</t>
  </si>
  <si>
    <t xml:space="preserve">Uložení sypaniny na skl.-sypanina na výšku přes 2m </t>
  </si>
  <si>
    <t>t</t>
  </si>
  <si>
    <t>2</t>
  </si>
  <si>
    <t>Základy a zvláštní zakládání</t>
  </si>
  <si>
    <t>273321321R00</t>
  </si>
  <si>
    <t xml:space="preserve">Železobeton základových desek C 20/25 </t>
  </si>
  <si>
    <t>ŽB základových desek tl. 150 mm:</t>
  </si>
  <si>
    <t>(17,30*11,30*0,15)*1,25</t>
  </si>
  <si>
    <t>ŽB základových desek tl. 100 mm:</t>
  </si>
  <si>
    <t>(1,50*15,15*0,10)*1,25</t>
  </si>
  <si>
    <t>273351215R00</t>
  </si>
  <si>
    <t xml:space="preserve">Bednění stěn základových desek - zřízení </t>
  </si>
  <si>
    <t>m2</t>
  </si>
  <si>
    <t>Bednění tl. 150 mm - vnější část:</t>
  </si>
  <si>
    <t>(17,30*2+11,30*2)*0,15</t>
  </si>
  <si>
    <t>Bednění tl. 100 mm - vnější část:</t>
  </si>
  <si>
    <t>(1,50*2+15,15)*0,10</t>
  </si>
  <si>
    <t>273351216R00</t>
  </si>
  <si>
    <t xml:space="preserve">Bednění stěn základových desek - odstranění </t>
  </si>
  <si>
    <t>273361921RT5</t>
  </si>
  <si>
    <t>Výztuž základových desek ze svařovaných sítí průměr drátu  6,0, oka 150/150 mm KH20</t>
  </si>
  <si>
    <t>Výztuž 150/150/6 mm - včetně 25 % přesahu:</t>
  </si>
  <si>
    <t>(618,00*3,03)/1000</t>
  </si>
  <si>
    <t>274313621R00</t>
  </si>
  <si>
    <t xml:space="preserve">Beton základových pasů prostý C 20/25 </t>
  </si>
  <si>
    <t>Podbetonování stávajících základových pasů:</t>
  </si>
  <si>
    <t>(11,30*0,80*0,50)*1,25</t>
  </si>
  <si>
    <t>(11,30*1,10*0,50)*1,25</t>
  </si>
  <si>
    <t>(17,30*0,83*0,50)*1,25</t>
  </si>
  <si>
    <t>(17,30*0,80*0,90)*1,25</t>
  </si>
  <si>
    <t>Podbetonování nových základových pasů:</t>
  </si>
  <si>
    <t>((4,20*0,30*1,13)+(1,913*0,30*1,13)*2)*1,25</t>
  </si>
  <si>
    <t>(4,20*0,30*0,63)*1,25</t>
  </si>
  <si>
    <t>((15,15*0,30*0,90)+(1,50*0,30*0,90)*2)*1,25</t>
  </si>
  <si>
    <t>274321321R00</t>
  </si>
  <si>
    <t xml:space="preserve">Železobeton základových pasů C 20/25 </t>
  </si>
  <si>
    <t>Přibetonování základového pasu:</t>
  </si>
  <si>
    <t>((6,40*0,30*0,80)+(4,90*0,30*0,40))*1,25</t>
  </si>
  <si>
    <t>((6,40*0,60*0,80)+(4,90*0,60*0,40))*1,25</t>
  </si>
  <si>
    <t>((6,60*0,30*0,55)+(4,10*1,10*1,10))*1,25</t>
  </si>
  <si>
    <t>(17,30*0,30*0,95)*1,25</t>
  </si>
  <si>
    <t>(17,30*0,30*0,82)*1,25</t>
  </si>
  <si>
    <t>(4,20*0,30*0,29)*1,25</t>
  </si>
  <si>
    <t>274351215R00</t>
  </si>
  <si>
    <t xml:space="preserve">Bednění stěn základových pasů - zřízení </t>
  </si>
  <si>
    <t>Vnější strana bednění přibetonovaného pasu:</t>
  </si>
  <si>
    <t>((6,40*0,80)+(4,90*0,40)+(0,30*0,80)+(0,30*0,40))</t>
  </si>
  <si>
    <t>((6,40*0,80)+(4,90*0,40)+(0,60*0,80)+(0,60*0,40)+(0,60*11,30))</t>
  </si>
  <si>
    <t>((6,60*0,55)+(0,30*0,55*2))</t>
  </si>
  <si>
    <t>((4,10*1,10)+(1,10*1,10*2))</t>
  </si>
  <si>
    <t>((17,30*0,95)+(0,30*0,95*2))</t>
  </si>
  <si>
    <t>((17,30*1,45)+(0,30*1,45*2))</t>
  </si>
  <si>
    <t>Vnější strana bednění nových zákl.pasů:</t>
  </si>
  <si>
    <t>((15,15*1,00*2)+(1,50*1,00*4))</t>
  </si>
  <si>
    <t>((4,20*0,30*2)+(1,92*0,30*4))</t>
  </si>
  <si>
    <t>274351216R00</t>
  </si>
  <si>
    <t xml:space="preserve">Bednění stěn základových pasů - odstranění </t>
  </si>
  <si>
    <t>274361821R00</t>
  </si>
  <si>
    <t xml:space="preserve">Výztuž základ. pasů z betonářské oceli 10505 (R) </t>
  </si>
  <si>
    <t>Výztuž základových konstrukcí:</t>
  </si>
  <si>
    <t>Pruty R12 mm:</t>
  </si>
  <si>
    <t>(((3,00*84)+(3,00*81)+(3,00*5)+(0,50*40)+(2,00*34))*0,8878)/1000</t>
  </si>
  <si>
    <t>Pruty R8 mm:</t>
  </si>
  <si>
    <t>(((2,50*38)+(1,96*151)+(1,34*15)+(1,66*77)+(1,66*12)+(0,80*15))*0,395)/1000</t>
  </si>
  <si>
    <t>(((1,38*58)+(1,00*10)+(2,40*2)+(3,00*4)+(3,60*4))*0,395)/1000</t>
  </si>
  <si>
    <t>(((1,00*4)+(1,20*8)+(1,40*18))*0,395)/1000</t>
  </si>
  <si>
    <t>275313621R00</t>
  </si>
  <si>
    <t xml:space="preserve">Beton základových patek prostý C 20/25 </t>
  </si>
  <si>
    <t>Základová patka pod komín a pec:</t>
  </si>
  <si>
    <t>((2,90*2,60*1,70)+(3,40*3,10*0,15))*1,25</t>
  </si>
  <si>
    <t>388991212R00</t>
  </si>
  <si>
    <t xml:space="preserve">Chránička kabelu z PE d 40 mm výkop </t>
  </si>
  <si>
    <t>m</t>
  </si>
  <si>
    <t>388996111R00</t>
  </si>
  <si>
    <t xml:space="preserve">Chránička kabelu z HDPE do DN 63 mm, výkop </t>
  </si>
  <si>
    <t>3</t>
  </si>
  <si>
    <t>Svislé a kompletní konstrukce</t>
  </si>
  <si>
    <t>314242106R00</t>
  </si>
  <si>
    <t xml:space="preserve">Komín jednoprůduch.s větr šachtou, pata DN 25 cm </t>
  </si>
  <si>
    <t>kus</t>
  </si>
  <si>
    <t>314242206R00</t>
  </si>
  <si>
    <t xml:space="preserve">Komín jednoprůduch, s větr.šachtou, střed DN 25 cm </t>
  </si>
  <si>
    <t>314242433R00</t>
  </si>
  <si>
    <t xml:space="preserve">Krakorcová+krycí deska nerez, DN 25 cm,obezdění </t>
  </si>
  <si>
    <t>sada</t>
  </si>
  <si>
    <t>342261212R00</t>
  </si>
  <si>
    <t>1. NP:</t>
  </si>
  <si>
    <t>(2,15+2,015+2,015+4,465+4,34+3,40+2,40)*2,75</t>
  </si>
  <si>
    <t>-(0,90*2,02)*6-(2,00*1,05)</t>
  </si>
  <si>
    <t>(11,35+1,60+3,725)*2,75</t>
  </si>
  <si>
    <t>-(0,90*2,02+0,80*2,02+1,08*2,75)</t>
  </si>
  <si>
    <t>342263411R00</t>
  </si>
  <si>
    <t xml:space="preserve">Osazení revizních dvířek do zdi 200x200 mm </t>
  </si>
  <si>
    <t>M.č. 107 WC Ženy:</t>
  </si>
  <si>
    <t>(1)</t>
  </si>
  <si>
    <t>55347618</t>
  </si>
  <si>
    <t xml:space="preserve">P/2 - Dvířka revizní plastová bílá 200x200 mm </t>
  </si>
  <si>
    <t>4</t>
  </si>
  <si>
    <t>Vodorovné konstrukce</t>
  </si>
  <si>
    <t>342264051RT2</t>
  </si>
  <si>
    <t>Podhled sádrokartonový na zavěšenou ocel. konstr. desky protipožární tl. 12,5 mm, bez izolace</t>
  </si>
  <si>
    <t>M.č. 103 Chodba:</t>
  </si>
  <si>
    <t>(2,40)</t>
  </si>
  <si>
    <t>M.č. 104 Sklad, technická místnost:</t>
  </si>
  <si>
    <t>(6,00)</t>
  </si>
  <si>
    <t>M.č. 105 Chodba:</t>
  </si>
  <si>
    <t>(3,60)</t>
  </si>
  <si>
    <t>M.č. 106 WC Muži:</t>
  </si>
  <si>
    <t>(6,40)</t>
  </si>
  <si>
    <t>(3,70)</t>
  </si>
  <si>
    <t>M.č. 108 WC Imobilní:</t>
  </si>
  <si>
    <t>(4,30)</t>
  </si>
  <si>
    <t>M.č. 109 Úklidová místnost:</t>
  </si>
  <si>
    <t>(1,50)</t>
  </si>
  <si>
    <t>Podkroví:</t>
  </si>
  <si>
    <t>(5,20*13,90)*2</t>
  </si>
  <si>
    <t>(0,222*13,90)*2</t>
  </si>
  <si>
    <t>M.č. 101 Valašská izba:</t>
  </si>
  <si>
    <t>(62,70)</t>
  </si>
  <si>
    <t>M.č. 102 Kuchyňka:</t>
  </si>
  <si>
    <t>(4,80)</t>
  </si>
  <si>
    <t>M.č. 110 Kancelář infocentra:</t>
  </si>
  <si>
    <t>(9,50)</t>
  </si>
  <si>
    <t>430321314R00</t>
  </si>
  <si>
    <t xml:space="preserve">Schodišťové konstrukce, železobeton C 20/25 </t>
  </si>
  <si>
    <t>Venkovní ŽB schodiště - vstup:</t>
  </si>
  <si>
    <t>(2,40*1,30*0,15)*1,25</t>
  </si>
  <si>
    <t>((3,00*0,30*0,175)+(1,55*0,30*0,175)*2)*1,25</t>
  </si>
  <si>
    <t>((3,60*0,30*0,175)+(1,90*0,30*0,175)*2)*1,25</t>
  </si>
  <si>
    <t>((4,20*0,30*0,175)+(2,20*0,30*0,175)*2)*1,25</t>
  </si>
  <si>
    <t>Venkovní ŽB schodiště - rampa:</t>
  </si>
  <si>
    <t>((1,50*0,30*0,175)*3)*1,25</t>
  </si>
  <si>
    <t>430361921RT5</t>
  </si>
  <si>
    <t>Výztuž schodišťových konstrukcí svařovanou sítí průměr drátu  6,0, oka 150/150 mm KH20</t>
  </si>
  <si>
    <t>((((2,40*1,30)+(3,00*1,55)+(3,60*1,90)+(4,20*2,20))*3,03)/1000)/1,25</t>
  </si>
  <si>
    <t>((((1,50*0,30)*3)*3,03)/1000)*1,25</t>
  </si>
  <si>
    <t>434351141R00</t>
  </si>
  <si>
    <t xml:space="preserve">Bednění stupňů přímočarých - zřízení </t>
  </si>
  <si>
    <t>((2,40+1,30+1,30)*0,175+(2,40*1,30))</t>
  </si>
  <si>
    <t>(((3,00+1,55+1,55)*0,175)+(1,55*0,30*2+3,00*0,30))</t>
  </si>
  <si>
    <t>(((3,60+1,90+1,90)*0,175)+(1,90*0,30*2+3,60*0,30))</t>
  </si>
  <si>
    <t>(((4,20+2,20+2,20)*0,175)+(2,20*0,30*2+4,20*0,30))</t>
  </si>
  <si>
    <t>((1,50*0,175*4)+(1,50*0,30)*3+(0,30*0,175)*3*2)</t>
  </si>
  <si>
    <t>434351142R00</t>
  </si>
  <si>
    <t xml:space="preserve">Bednění stupňů přímočarých - odstranění </t>
  </si>
  <si>
    <t>63</t>
  </si>
  <si>
    <t>Podlahy a podlahové konstrukce</t>
  </si>
  <si>
    <t>631313621R00</t>
  </si>
  <si>
    <t xml:space="preserve">Mazanina betonová tl. 8 - 12 cm C 20/25 </t>
  </si>
  <si>
    <t>1. NP - Skladba podlahy B:</t>
  </si>
  <si>
    <t>M.č. 111 Podloubí:</t>
  </si>
  <si>
    <t>(56,30*0,10)*1,25</t>
  </si>
  <si>
    <t>631343891R00</t>
  </si>
  <si>
    <t xml:space="preserve">Penetrace hloubková podlah 0,20 l/m2 </t>
  </si>
  <si>
    <t>1. NP - Skladba podlahy A:</t>
  </si>
  <si>
    <t>0</t>
  </si>
  <si>
    <t>(56,30)</t>
  </si>
  <si>
    <t>1. NP - Skladba podlahy D:</t>
  </si>
  <si>
    <t>((14,30*1,50)+(1,50*0,30)*3)</t>
  </si>
  <si>
    <t>632416250R00</t>
  </si>
  <si>
    <t>64</t>
  </si>
  <si>
    <t>Výplně otvorů</t>
  </si>
  <si>
    <t>648991111RT3</t>
  </si>
  <si>
    <t>T/3 - Parapetní deska plast. a lamin. š. do 20cm vč. dodávky plastové parapetní desky š. 150 mm</t>
  </si>
  <si>
    <t>Označení T/3 - Parapetní deska:</t>
  </si>
  <si>
    <t>(1,00*9)</t>
  </si>
  <si>
    <t>94</t>
  </si>
  <si>
    <t>Lešení a stavební výtahy</t>
  </si>
  <si>
    <t>941941041R00</t>
  </si>
  <si>
    <t xml:space="preserve">Montáž lešení leh.řad.s podlahami,š.1,2 m, H 10 m </t>
  </si>
  <si>
    <t>Pohled severní:</t>
  </si>
  <si>
    <t>(11,45*8,00)</t>
  </si>
  <si>
    <t>Pohled jižní:</t>
  </si>
  <si>
    <t>Pohled východní:</t>
  </si>
  <si>
    <t>(16,65*8,00)</t>
  </si>
  <si>
    <t>Pohled západní:</t>
  </si>
  <si>
    <t>941941291R00</t>
  </si>
  <si>
    <t xml:space="preserve">Příplatek za každý měsíc použití lešení k pol.1041 </t>
  </si>
  <si>
    <t>941941841R00</t>
  </si>
  <si>
    <t xml:space="preserve">Demontáž lešení leh.řad.s podlahami,š.1,2 m,H 10 m </t>
  </si>
  <si>
    <t>95</t>
  </si>
  <si>
    <t>Dokončovací konstrukce na pozemních stavbách</t>
  </si>
  <si>
    <t>952901111R00</t>
  </si>
  <si>
    <t xml:space="preserve">Vyčištění budov o výšce podlaží do 4 m </t>
  </si>
  <si>
    <t>M.č. 201 Výstavní sál:</t>
  </si>
  <si>
    <t>(97,70)</t>
  </si>
  <si>
    <t>953941312R00</t>
  </si>
  <si>
    <t xml:space="preserve">Osazení hasicího přístroje na stěnu </t>
  </si>
  <si>
    <t>953-PC001</t>
  </si>
  <si>
    <t xml:space="preserve">Přístroj hasicí práškový PHP 34A </t>
  </si>
  <si>
    <t>953-PC002</t>
  </si>
  <si>
    <t xml:space="preserve">D+M Výstražných značek a tabulek </t>
  </si>
  <si>
    <t>954111108R00</t>
  </si>
  <si>
    <t xml:space="preserve">SDK obklad ocel.sloupů 4str., 1x RFI tl.15 mm </t>
  </si>
  <si>
    <t>Vodorovné ocel. sloupy:</t>
  </si>
  <si>
    <t>(5,00*3)</t>
  </si>
  <si>
    <t>Svislé ocel. sloupy:</t>
  </si>
  <si>
    <t>(3,20*4)*16</t>
  </si>
  <si>
    <t>96</t>
  </si>
  <si>
    <t>Bourání konstrukcí</t>
  </si>
  <si>
    <t>961055111R00</t>
  </si>
  <si>
    <t xml:space="preserve">Bourání základů železobetonových </t>
  </si>
  <si>
    <t>Bourání stávajících základů:</t>
  </si>
  <si>
    <t>(2,90*2,60*0,15)</t>
  </si>
  <si>
    <t>(0,75*0,15)</t>
  </si>
  <si>
    <t>D96</t>
  </si>
  <si>
    <t>Přesuny suti a vybouraných hmot</t>
  </si>
  <si>
    <t>979011111R00</t>
  </si>
  <si>
    <t xml:space="preserve">Svislá doprava suti a vybour. hmot za 2.NP a 1.PP </t>
  </si>
  <si>
    <t>979082113R00</t>
  </si>
  <si>
    <t xml:space="preserve">Vodorovná doprava suti po suchu do 1000 m </t>
  </si>
  <si>
    <t>979082119R00</t>
  </si>
  <si>
    <t xml:space="preserve">Příplatek k přesunu suti za každých dalších 1000 m </t>
  </si>
  <si>
    <t>(2,9844*18)</t>
  </si>
  <si>
    <t>979093111R00</t>
  </si>
  <si>
    <t xml:space="preserve">Uložení suti na skládku bez zhutnění </t>
  </si>
  <si>
    <t>979095312R00</t>
  </si>
  <si>
    <t xml:space="preserve">Naložení a složení suti </t>
  </si>
  <si>
    <t>979990001R00</t>
  </si>
  <si>
    <t xml:space="preserve">Poplatek za skládku stavební suti </t>
  </si>
  <si>
    <t>99</t>
  </si>
  <si>
    <t>Staveništní přesun hmot</t>
  </si>
  <si>
    <t>998763201R00</t>
  </si>
  <si>
    <t xml:space="preserve">Přesun hmot pro dřevostavby, výšky do 12 m </t>
  </si>
  <si>
    <t>711</t>
  </si>
  <si>
    <t>Izolace proti vodě</t>
  </si>
  <si>
    <t>711111001RZ1</t>
  </si>
  <si>
    <t>Izolace proti vlhkosti vodor. nátěr ALP za studena 1x nátěr - včetně dodávky penetračního laku ALP</t>
  </si>
  <si>
    <t>Skladba podlahy A, B:</t>
  </si>
  <si>
    <t>(17,30*11,30)*1,1</t>
  </si>
  <si>
    <t>711141559R00</t>
  </si>
  <si>
    <t xml:space="preserve">Izolace proti vlhk. vodorovná pásy přitavením </t>
  </si>
  <si>
    <t>(17,30*11,30)</t>
  </si>
  <si>
    <t>62832134</t>
  </si>
  <si>
    <t xml:space="preserve">Pás asfaltovaný těžký 40 mineral V 60 S 40 </t>
  </si>
  <si>
    <t>711212000RU1</t>
  </si>
  <si>
    <t>Penetrace podkladu pod hydroizolační nátěr včetně dodávky</t>
  </si>
  <si>
    <t>(56,30)*1,1</t>
  </si>
  <si>
    <t>((14,30*1,50)+(1,50*0,30)*3)*1,1</t>
  </si>
  <si>
    <t>711212002RT1</t>
  </si>
  <si>
    <t>Hydroizolační povlak - nátěr nebo stěrka pružná hydroizolace, tl. 2mm</t>
  </si>
  <si>
    <t>998711201R00</t>
  </si>
  <si>
    <t xml:space="preserve">Přesun hmot pro izolace proti vodě, výšky do 6 m </t>
  </si>
  <si>
    <t>713</t>
  </si>
  <si>
    <t>Izolace tepelné</t>
  </si>
  <si>
    <t>713111130R00</t>
  </si>
  <si>
    <t xml:space="preserve">Izolace tepelné stropů, vložené mezi krokve </t>
  </si>
  <si>
    <t>Skladba střešní krytiny S1:</t>
  </si>
  <si>
    <t>Tepelná izolace mezi krokve:</t>
  </si>
  <si>
    <t>(5,814*14,90)*2</t>
  </si>
  <si>
    <t>Tepelná izolace mezi CW profily:</t>
  </si>
  <si>
    <t>63140104</t>
  </si>
  <si>
    <t>Deska minerální vlákno tl. 100 mm</t>
  </si>
  <si>
    <t>(5,814*14,90)*2*1,1</t>
  </si>
  <si>
    <t>63140108</t>
  </si>
  <si>
    <t>Deska minerální vlákno  tl. 180 mm</t>
  </si>
  <si>
    <t>713111211RK6</t>
  </si>
  <si>
    <t>713121111R00</t>
  </si>
  <si>
    <t xml:space="preserve">Izolace tepelná podlah na sucho, jednovrstvá </t>
  </si>
  <si>
    <t>28375704</t>
  </si>
  <si>
    <t>Deska izolační stabilizov. EPS 100S  1000 x 500 mm</t>
  </si>
  <si>
    <t>(62,70*0,08)*1,1</t>
  </si>
  <si>
    <t>(4,80*0,08)*1,1</t>
  </si>
  <si>
    <t>(2,40*0,08)*1,1</t>
  </si>
  <si>
    <t>(6,00*0,08)*1,1</t>
  </si>
  <si>
    <t>(3,60*0,08)*1,1</t>
  </si>
  <si>
    <t>(6,40*0,08)*1,1</t>
  </si>
  <si>
    <t>(3,70*0,08)*1,1</t>
  </si>
  <si>
    <t>(4,30*0,08)*1,1</t>
  </si>
  <si>
    <t>(1,50*0,08)*1,1</t>
  </si>
  <si>
    <t>(9,50*0,08)*1,1</t>
  </si>
  <si>
    <t>713131130R00</t>
  </si>
  <si>
    <t xml:space="preserve">Izolace tepelná stěn vložením do konstrukce </t>
  </si>
  <si>
    <t>Tepelná izolace pro SDK příčku:</t>
  </si>
  <si>
    <t>(2,18+2,015+2,015+4,465+4,34+11,35+1,60+3,725)*2,75</t>
  </si>
  <si>
    <t>(2,18+2,015+2,015+4,465+4,34+11,35+1,60+3,725)*2,75*1,1</t>
  </si>
  <si>
    <t>713191100R00</t>
  </si>
  <si>
    <t xml:space="preserve">Položení separační fólie </t>
  </si>
  <si>
    <t>28323200</t>
  </si>
  <si>
    <t xml:space="preserve">Separační PE fólie 2x50 m </t>
  </si>
  <si>
    <t>(62,70)*1,1</t>
  </si>
  <si>
    <t>(4,80)*1,1</t>
  </si>
  <si>
    <t>(2,40)*1,1</t>
  </si>
  <si>
    <t>(6,00)*1,1</t>
  </si>
  <si>
    <t>(3,60)*1,1</t>
  </si>
  <si>
    <t>(6,40)*1,1</t>
  </si>
  <si>
    <t>(3,70)*1,1</t>
  </si>
  <si>
    <t>(4,30)*1,1</t>
  </si>
  <si>
    <t>(1,50)*1,1</t>
  </si>
  <si>
    <t>(9,50)*1,1</t>
  </si>
  <si>
    <t>998713201R00</t>
  </si>
  <si>
    <t xml:space="preserve">Přesun hmot pro izolace tepelné, výšky do 6 m </t>
  </si>
  <si>
    <t>728</t>
  </si>
  <si>
    <t>Vzduchotechnika</t>
  </si>
  <si>
    <t>728415111R00</t>
  </si>
  <si>
    <t xml:space="preserve">Montáž mřížky větrací nebo ventilační do 0,04 m2 </t>
  </si>
  <si>
    <t>(2)</t>
  </si>
  <si>
    <t>728-PC001</t>
  </si>
  <si>
    <t>P/1 - Ventilační plastová mřížka 200/200 mm plastová, bílá</t>
  </si>
  <si>
    <t>998728201R00</t>
  </si>
  <si>
    <t xml:space="preserve">Přesun hmot pro vzduchotechniku, výšky do 6 m </t>
  </si>
  <si>
    <t>762</t>
  </si>
  <si>
    <t>Konstrukce tesařské</t>
  </si>
  <si>
    <t>762-PC001</t>
  </si>
  <si>
    <t>T/14 - D+M Schodiště celodřevěného š. 1100 mm včetně bočních schodnic a stupňů, masiv</t>
  </si>
  <si>
    <t>kpl</t>
  </si>
  <si>
    <t>762123120R00</t>
  </si>
  <si>
    <t xml:space="preserve">Montáž konstrukce stěn z fošen, hranolů do 144 cm2 </t>
  </si>
  <si>
    <t>Sloupky 120/100 mm:</t>
  </si>
  <si>
    <t>(3,00*2)</t>
  </si>
  <si>
    <t>Sloupky 120/120 mm:</t>
  </si>
  <si>
    <t>(1,00*4)</t>
  </si>
  <si>
    <t>762-PC002</t>
  </si>
  <si>
    <t xml:space="preserve">Řezivo SM středové, hranoly 120/100 mm </t>
  </si>
  <si>
    <t>(3,00*0,12*0,10)*2*1,1</t>
  </si>
  <si>
    <t>762-PC003</t>
  </si>
  <si>
    <t xml:space="preserve">Řezivo SM středové, hranoly 120/120 mm </t>
  </si>
  <si>
    <t>(3,00*0,12*0,12)*2*1,1</t>
  </si>
  <si>
    <t>(1,00*0,12*0,12)*4*1,1</t>
  </si>
  <si>
    <t>762123110R00</t>
  </si>
  <si>
    <t xml:space="preserve">Montáž konstrukce stěn z fošen, hranolů do 100 cm2 </t>
  </si>
  <si>
    <t>Fošinky 60/120 mm:</t>
  </si>
  <si>
    <t>(557,00*1)</t>
  </si>
  <si>
    <t>762-PC004</t>
  </si>
  <si>
    <t xml:space="preserve">Fošna SM/JD 60/120 mm </t>
  </si>
  <si>
    <t>(557,00*0,06*0,12)*1*1,1</t>
  </si>
  <si>
    <t>762123130R00</t>
  </si>
  <si>
    <t xml:space="preserve">Montáž konstrukce stěn z fošen, hranolů do 224 cm2 </t>
  </si>
  <si>
    <t>Pozednice 140/140 mm:</t>
  </si>
  <si>
    <t>(4,50*4)</t>
  </si>
  <si>
    <t>(5,00*6)</t>
  </si>
  <si>
    <t>Sloupky 150/120 mm:</t>
  </si>
  <si>
    <t>(3,00*16)</t>
  </si>
  <si>
    <t>(1,00*6)</t>
  </si>
  <si>
    <t>Sloupky vnější 150/100 mm:</t>
  </si>
  <si>
    <t>(4,00*12)</t>
  </si>
  <si>
    <t>Sloupky vnější 150/150 mm:</t>
  </si>
  <si>
    <t>(4,00*4)</t>
  </si>
  <si>
    <t>762-PC005</t>
  </si>
  <si>
    <t xml:space="preserve">Řezivo SM středové, hranoly 140/140 mm </t>
  </si>
  <si>
    <t>(4,50*0,14*0,14)*4*1,1</t>
  </si>
  <si>
    <t>(5,00*0,14*0,14)*6*1,1</t>
  </si>
  <si>
    <t>762-PC006</t>
  </si>
  <si>
    <t xml:space="preserve">Řezivo SM středové, hranoly 150/120 mm </t>
  </si>
  <si>
    <t>(3,00*0,15*0,12)*16*1,1</t>
  </si>
  <si>
    <t>(1,00*0,15*0,12)*6*1,1</t>
  </si>
  <si>
    <t>762-PC007</t>
  </si>
  <si>
    <t>Řezivo SM středové, hranoly 150/100 mm hoblované, lakované</t>
  </si>
  <si>
    <t>(4,00*0,15*0,10)*12*1,1</t>
  </si>
  <si>
    <t>762-PC008</t>
  </si>
  <si>
    <t>Řezivo SM středové, hranoly 150/150 mm hoblované, lakované</t>
  </si>
  <si>
    <t>(4,00*0,15*0,15)*4*1,1</t>
  </si>
  <si>
    <t>762822130R00</t>
  </si>
  <si>
    <t xml:space="preserve">Montáž stropnic hraněných pl. do 450 cm2 </t>
  </si>
  <si>
    <t>Trám - překlad 140/220 mm:</t>
  </si>
  <si>
    <t>(3,00*4)</t>
  </si>
  <si>
    <t>(3,50*1)</t>
  </si>
  <si>
    <t>Stropní trám 140/180 mm:</t>
  </si>
  <si>
    <t>(6,00*20)</t>
  </si>
  <si>
    <t>(3,50*11)</t>
  </si>
  <si>
    <t>762-PC009</t>
  </si>
  <si>
    <t xml:space="preserve">Řezivo SM středové, hranoly 140/220 mm </t>
  </si>
  <si>
    <t>(3,00*0,14*0,22)*4*1,1</t>
  </si>
  <si>
    <t>(3,50*0,14*0,22)*1*1,1</t>
  </si>
  <si>
    <t>762-PC010</t>
  </si>
  <si>
    <t>Řezivo SM středové, hranoly 140/180 mm lepený, hoblovaný, pohledový</t>
  </si>
  <si>
    <t>(6,00*0,14*0,18)*20*1,1</t>
  </si>
  <si>
    <t>(3,50*0,14*0,18)*11*1,1</t>
  </si>
  <si>
    <t>762195000R00</t>
  </si>
  <si>
    <t xml:space="preserve">Spojovací a ochranné prostředky pro montáž stěn </t>
  </si>
  <si>
    <t>Dřevěné konstrukce obvodových stěn:</t>
  </si>
  <si>
    <t>Obvodový sendvičový panel ST1:</t>
  </si>
  <si>
    <t>(119,52*0,30)</t>
  </si>
  <si>
    <t>Obvodový sendvičový panel ST2:</t>
  </si>
  <si>
    <t>(189,84*0,30)</t>
  </si>
  <si>
    <t>762-PC011</t>
  </si>
  <si>
    <t>Stěna vnější ST1 z hranolů,opláštěná deskami a SDK fasádní deska probarvená cementová tl. 8 mm</t>
  </si>
  <si>
    <t>Opláštění 1. NP - ST1:</t>
  </si>
  <si>
    <t>(14,50+8,50+14,50+8,50)*3,20</t>
  </si>
  <si>
    <t>762-PC012</t>
  </si>
  <si>
    <t>Stěna vnější ST2 z hranolů,opláštěná deskami a SDK obkladová dřevěná prkna, severské řezivo tl. 20 mm</t>
  </si>
  <si>
    <t>Opláštění 2. NP - ST2:</t>
  </si>
  <si>
    <t>(0,74*14,50)*2</t>
  </si>
  <si>
    <t>(0,962*8,50)*2</t>
  </si>
  <si>
    <t>((8,50*3,381)/2)*2</t>
  </si>
  <si>
    <t>762332110R00</t>
  </si>
  <si>
    <t xml:space="preserve">Montáž vázaných krovů pravidelných do 120 cm2 </t>
  </si>
  <si>
    <t>Pásky 100/100 mm:</t>
  </si>
  <si>
    <t>(1,50*16)</t>
  </si>
  <si>
    <t>Kleštiny 60/100 mm:</t>
  </si>
  <si>
    <t>(4,50*8)</t>
  </si>
  <si>
    <t>Desky podbití ochozu 60/100 mm:</t>
  </si>
  <si>
    <t>(2,00*56)</t>
  </si>
  <si>
    <t>762-PC00</t>
  </si>
  <si>
    <t xml:space="preserve">Řezivo SM středové, hranoly 60/100 mm </t>
  </si>
  <si>
    <t>(4,50*0,06*0,10)*8*1,1</t>
  </si>
  <si>
    <t>(2,00*0,06*0,10)*56*1,1</t>
  </si>
  <si>
    <t xml:space="preserve">Řezivo SM středové, hranoly 100/100 mm </t>
  </si>
  <si>
    <t>(1,50*0,10*0,10)*16*1,1</t>
  </si>
  <si>
    <t>762332120R00</t>
  </si>
  <si>
    <t xml:space="preserve">Montáž vázaných krovů pravidelných do 224 cm2 </t>
  </si>
  <si>
    <t>Vaznice 120/120 mm:</t>
  </si>
  <si>
    <t>(3,50*2)</t>
  </si>
  <si>
    <t>Sloupky krov 140/140 mm:</t>
  </si>
  <si>
    <t>(3,00*8)</t>
  </si>
  <si>
    <t>Sloupky ochoz 140/140 mm:</t>
  </si>
  <si>
    <t>(4,00*40)</t>
  </si>
  <si>
    <t>Krokev 100/180 mm:</t>
  </si>
  <si>
    <t>(6,00*32)</t>
  </si>
  <si>
    <t>(1,50*6)</t>
  </si>
  <si>
    <t>(2,50*56)</t>
  </si>
  <si>
    <t xml:space="preserve">Řezivo SM středové, hranoly 100/180 mm </t>
  </si>
  <si>
    <t>(6,00*0,10*0,18)*32*1,1</t>
  </si>
  <si>
    <t>(1,50*0,10*0,18)*6*1,1</t>
  </si>
  <si>
    <t>(2,50*0,10*0,18)*56*1,1</t>
  </si>
  <si>
    <t>(3,50*0,12*0,12)*2*1,1</t>
  </si>
  <si>
    <t>(3,00*0,14*0,14)*8*1,1</t>
  </si>
  <si>
    <t>(4,00*0,14*0,14)*40*1,1</t>
  </si>
  <si>
    <t>762332130R00</t>
  </si>
  <si>
    <t xml:space="preserve">Montáž vázaných krovů pravidelných do 288 cm2 </t>
  </si>
  <si>
    <t>Vaznice 140/180 mm:</t>
  </si>
  <si>
    <t>(6,00*14)</t>
  </si>
  <si>
    <t>Krokev nárožní 140/180 mm:</t>
  </si>
  <si>
    <t xml:space="preserve">Řezivo SM středové, hranoly 140/180 mm </t>
  </si>
  <si>
    <t>(6,00*0,14*0,18)*14*1,1</t>
  </si>
  <si>
    <t>(3,50*0,14*0,18)*2*1,1</t>
  </si>
  <si>
    <t>(3,00*0,14*0,18)*8*1,1</t>
  </si>
  <si>
    <t>762342203RT2</t>
  </si>
  <si>
    <t>Montáž laťování střech, vzdálenost latí 22 - 36 cm včetně dodávky řeziva, latě 3/6 cm</t>
  </si>
  <si>
    <t>Skladba střešní krytiny S2:</t>
  </si>
  <si>
    <t>(((17,40+14,90)/2)*1,25)*2*1,1</t>
  </si>
  <si>
    <t>(((11,40+8,90)/2)*1,25)*2*1,1</t>
  </si>
  <si>
    <t>762342204RT2</t>
  </si>
  <si>
    <t>Montáž kontralatí přibitím včetně dodávky řeziva, latě 3/6 cm</t>
  </si>
  <si>
    <t>762395000R00</t>
  </si>
  <si>
    <t xml:space="preserve">Spojovací a ochranné prostředky pro střechy </t>
  </si>
  <si>
    <t>Výpis řeziva:</t>
  </si>
  <si>
    <t>(20,93+1,57+7,70)</t>
  </si>
  <si>
    <t>762523108RT3</t>
  </si>
  <si>
    <t>762812370RT2</t>
  </si>
  <si>
    <t>Montáž podbití, vrchní na pero, hoblovaná prkna včetně dodávky řeziva, palubky tl. 19 mm</t>
  </si>
  <si>
    <t>998762202R00</t>
  </si>
  <si>
    <t xml:space="preserve">Přesun hmot pro tesařské konstrukce, výšky do 12 m </t>
  </si>
  <si>
    <t>764</t>
  </si>
  <si>
    <t>Konstrukce klempířské</t>
  </si>
  <si>
    <t>764510220R00</t>
  </si>
  <si>
    <t>K/1 - Oplechování parapetů včetně rohů z Cu rš 160 mm</t>
  </si>
  <si>
    <t>Označení K1 - oplechování parapetu:</t>
  </si>
  <si>
    <t>764554204R00</t>
  </si>
  <si>
    <t>K/2 - Odpadní trouby z Cu plechu, kruhové D 150 mm včetně napojení, kolen, držáků...</t>
  </si>
  <si>
    <t>Označení K2 - Odpadní trouby:</t>
  </si>
  <si>
    <t>(8,00)</t>
  </si>
  <si>
    <t>764252201R00</t>
  </si>
  <si>
    <t>K/2 - Žlaby z Cu plechu podokapní půlkruhové rš 250 mm, včetně háků, žlabového čela..</t>
  </si>
  <si>
    <t>Označení K2 - Podokapní žlab:</t>
  </si>
  <si>
    <t>(70,00)</t>
  </si>
  <si>
    <t>998764202R00</t>
  </si>
  <si>
    <t xml:space="preserve">Přesun hmot pro klempířské konstr., výšky do 12 m </t>
  </si>
  <si>
    <t>765</t>
  </si>
  <si>
    <t>Krytiny tvrdé</t>
  </si>
  <si>
    <t>765-PC001</t>
  </si>
  <si>
    <t xml:space="preserve">D+M Krytiny dřevěné - Valašský šindel </t>
  </si>
  <si>
    <t>765799311RK4</t>
  </si>
  <si>
    <t>Montáž fólie na krokve přibitím se slepením spojů podstřešní difúzní fólie</t>
  </si>
  <si>
    <t>998765201R00</t>
  </si>
  <si>
    <t xml:space="preserve">Přesun hmot pro krytiny tvrdé, výšky do 6 m </t>
  </si>
  <si>
    <t>766</t>
  </si>
  <si>
    <t>Konstrukce truhlářské</t>
  </si>
  <si>
    <t>766622222R00</t>
  </si>
  <si>
    <t xml:space="preserve">Okna komplet.otvíravá do rámů, 1kříd.do 0,81 m2 </t>
  </si>
  <si>
    <t>T/7 - Okno 1000/750 mm:</t>
  </si>
  <si>
    <t>(5)</t>
  </si>
  <si>
    <t>766-PC001</t>
  </si>
  <si>
    <t>T/7 - Okno dřevěné 1000/750 mm, otvíravé výklopné</t>
  </si>
  <si>
    <t>766622223R00</t>
  </si>
  <si>
    <t xml:space="preserve">Okna komplet.otvíravá do rámů, 1kříd.nad 0,81 m2 </t>
  </si>
  <si>
    <t>T/13 - Okno 1000/1200 mm:</t>
  </si>
  <si>
    <t>(4)</t>
  </si>
  <si>
    <t>766-PC002</t>
  </si>
  <si>
    <t>T/13 - Okno dřevěné 1000/1200 mm, otvíravé výklopné</t>
  </si>
  <si>
    <t>766626353R00</t>
  </si>
  <si>
    <t xml:space="preserve">Okna komplet. výsuvná zasklená pl. do 1,50 m2 </t>
  </si>
  <si>
    <t>T/6 Výdejní okno 2000/1050 mm:</t>
  </si>
  <si>
    <t>766-PC003</t>
  </si>
  <si>
    <t xml:space="preserve">T/6 - Výdejní okno 2000/1050 mm </t>
  </si>
  <si>
    <t>Výdejní okno, výsuvné 2000/1050 mm.</t>
  </si>
  <si>
    <t>Zasklení jednoduchým sklem.</t>
  </si>
  <si>
    <t>Materiál: Dřevo masiv.</t>
  </si>
  <si>
    <t>Povrchová úprava: Lak.</t>
  </si>
  <si>
    <t>Dekor: Světlé dřevo (dle výrobku T1/L)</t>
  </si>
  <si>
    <t>Kování: STANDART (pro zajištění okýnka v otevřené poloze).</t>
  </si>
  <si>
    <t>766629311R00</t>
  </si>
  <si>
    <t xml:space="preserve">Montáž dřevěných stěn prosklených </t>
  </si>
  <si>
    <t>T/10 - Dřevěné francouzské okno 2290/2700 mm:</t>
  </si>
  <si>
    <t>(2,29*2,70)*2</t>
  </si>
  <si>
    <t>T/11 - Dřevěné francouzské okno 2345/2700 mm:</t>
  </si>
  <si>
    <t>(2,345*2,70)*2</t>
  </si>
  <si>
    <t>T/12 - Dveře vstupní prosklené 2580/2700 mm:</t>
  </si>
  <si>
    <t>(2,58*2,70)*1</t>
  </si>
  <si>
    <t>766-PC004</t>
  </si>
  <si>
    <t>T/10 - Okno dřevěné francouzské 2290/2700 mm fixní, s oknem otvíravé, výklopné</t>
  </si>
  <si>
    <t>766-PC005</t>
  </si>
  <si>
    <t>T/11 - Okno dřevěné francouzské 2345/2700 mm fixní, s oknem otvíravé, výklopné</t>
  </si>
  <si>
    <t>766-PC006</t>
  </si>
  <si>
    <t xml:space="preserve">T/12 - Dveře vstupní prosklené 2580/2700 mm </t>
  </si>
  <si>
    <t>766670011R00</t>
  </si>
  <si>
    <t xml:space="preserve">Montáž obložkové zárubně a dřevěného křídla dveří </t>
  </si>
  <si>
    <t>T/1 Dveře 800/1970 mm:</t>
  </si>
  <si>
    <t>(3+3+1)</t>
  </si>
  <si>
    <t>T/2 Dveře 700/1970 mm:</t>
  </si>
  <si>
    <t>766-PC007</t>
  </si>
  <si>
    <t>T/1 - Dveře vnitřní fóliované plné 1kř.80x197 cm včetně kování</t>
  </si>
  <si>
    <t>Kování: celokov, eloxovaný, Klika - Klika, štítek na cylindrickou vložku.</t>
  </si>
  <si>
    <t>766-PC008</t>
  </si>
  <si>
    <t>T/1im - Dveře vnitřní fóliované plné 1kř.80x197 cm včetně kování</t>
  </si>
  <si>
    <t>Kování: bezpečnostní, hliníkové, Klika - Klika, obdélníkový štítek, zámek dveří musí být odjištěn zvenku.</t>
  </si>
  <si>
    <t>Pz.: Na dveřním křídle z vnitřní strany bude instalováno vodorovné madlo š. 600 mm, ve výšce 800 mm.</t>
  </si>
  <si>
    <t>766-PC009</t>
  </si>
  <si>
    <t>T/2 - Dveře vnitřní fóliované plné 1kř.70x197 cm včetně kování</t>
  </si>
  <si>
    <t>Ve dveřích bude instalována větrací mřížka o rozměrech 475x80 mm, kovová, eloxovaná (2 kusy).</t>
  </si>
  <si>
    <t>766-PC010</t>
  </si>
  <si>
    <t xml:space="preserve">Zárubeň obložková š. 70cm/st.  6-17cm fólie </t>
  </si>
  <si>
    <t>766-PC011</t>
  </si>
  <si>
    <t xml:space="preserve">Zárubeň obložková š. 80cm/st.  6-17cm fólie </t>
  </si>
  <si>
    <t>766711021R00</t>
  </si>
  <si>
    <t>Montáž vstupních dveří s vypěněním osazení na tepelně izolační práh</t>
  </si>
  <si>
    <t>T/8 - Dveře vstupní 1000/2250 mm:</t>
  </si>
  <si>
    <t>T/9 - Dveře vstupní 1000/2250 mm:</t>
  </si>
  <si>
    <t>766-PC012</t>
  </si>
  <si>
    <t>T/8 - Dveře dřevěné plné 1000/2250 mm včetně kování</t>
  </si>
  <si>
    <t>766-PC013</t>
  </si>
  <si>
    <t>T/9 - Dveře dřevěné plné 1000/2250 mm včetně kování</t>
  </si>
  <si>
    <t>766812111R00</t>
  </si>
  <si>
    <t xml:space="preserve">Montáž kuchyňských linek dřev.na stěnu š.do 1,2 m </t>
  </si>
  <si>
    <t>766-PC014</t>
  </si>
  <si>
    <t>T/5 - D+M Kuchyňská linka včetně vybavení</t>
  </si>
  <si>
    <t>Vybavení kuchyňské linky:</t>
  </si>
  <si>
    <t>1. Elektrická varná indukční deska (2 plotýnky).</t>
  </si>
  <si>
    <t>2. Kuchyňský dřes s odkapávací plochou nerezový</t>
  </si>
  <si>
    <t>766-PC015</t>
  </si>
  <si>
    <t>T/4 - D+M Lehká montovaná sestava dělících sanitárních příček oddělujících kabiny WC</t>
  </si>
  <si>
    <t>998766201R00</t>
  </si>
  <si>
    <t xml:space="preserve">Přesun hmot pro truhlářské konstr., výšky do 6 m </t>
  </si>
  <si>
    <t>767</t>
  </si>
  <si>
    <t>Konstrukce zámečnické</t>
  </si>
  <si>
    <t>767-PC001</t>
  </si>
  <si>
    <t>D+M Nosné ocelové konstrukce budovy včetně min. základního nátěru</t>
  </si>
  <si>
    <t>kg</t>
  </si>
  <si>
    <t>Výpis ocelové konstrukce dle v.č.02-3 Výpis tvaru:</t>
  </si>
  <si>
    <t>(3074,01)</t>
  </si>
  <si>
    <t>Přirážka 8%:</t>
  </si>
  <si>
    <t>(3074,01/100)*8</t>
  </si>
  <si>
    <t>767-PC002</t>
  </si>
  <si>
    <t>Z/1 - D+M Nástěnných zrcadel - kulaté s fazetou průměr 500 mm</t>
  </si>
  <si>
    <t>767-PC003</t>
  </si>
  <si>
    <t>Z/2 - D+M Piktogramů z kartáčované oceli rozměr 150x150 mm</t>
  </si>
  <si>
    <t>767-PC004</t>
  </si>
  <si>
    <t>Z/3 - D+M Čistící zóny - hrubá, venkovní, hliník v kovovém rámku, d. 1750 mm, š. 1500 mm</t>
  </si>
  <si>
    <t>Čistící zóna - hrubá, venkovní, hliníková, v kovovém rámku, d. 1750 mm, š. 1500 mm.</t>
  </si>
  <si>
    <t>- Gumová vstupní rohož</t>
  </si>
  <si>
    <t>- Dezén OCTOMAT</t>
  </si>
  <si>
    <t>- Materiál NR - SBR</t>
  </si>
  <si>
    <t>- Černá, tvrdost 50 ° Sh</t>
  </si>
  <si>
    <t>- Možnost spojovat do větších celků bez narušení optické celistvosti</t>
  </si>
  <si>
    <t xml:space="preserve">Rohož zapuštěna do snížené zámkové dlažby, lemována kovovým, žárově zinkovaným, popř. Al rámečkem. </t>
  </si>
  <si>
    <t>767-PC005</t>
  </si>
  <si>
    <t>Z/4 - D+M Čistící zóny vnitřní, vstupní čistící koberec, š. 1750 mm, d. 1100 mm</t>
  </si>
  <si>
    <t>Čistící zóna vnitřní, vstupní čistící koberec, š. 1750 mm, d. 1100 mm.</t>
  </si>
  <si>
    <t>Čistící koberec v roli š. 1,875 m, položený na keramickou dlažbu, po obvodu přilepený oboustrannou lepící páskou, černý.</t>
  </si>
  <si>
    <t>766624053R00</t>
  </si>
  <si>
    <t xml:space="preserve">Montáž střešního výlezu rozměr 60/60 cm </t>
  </si>
  <si>
    <t>767-PC006</t>
  </si>
  <si>
    <t xml:space="preserve">Z/5 - Výlez střešní 600x600 mm </t>
  </si>
  <si>
    <t>Střešní výlez rozměru 600x600 mm, s univerzálním těsnícím lemováním a dvojitým tvrzeným zasklením 4H-10-4H, s vysokou odolností proti rozbití.</t>
  </si>
  <si>
    <t>767-PC007</t>
  </si>
  <si>
    <t>Zábradlí schodiště:</t>
  </si>
  <si>
    <t>Zábradlí ochoz:</t>
  </si>
  <si>
    <t>767-PC008</t>
  </si>
  <si>
    <t>Z/7 - D+M Revizní dvířka do fasády 300x400 mm materiál - NEREZ</t>
  </si>
  <si>
    <t>767162250R00</t>
  </si>
  <si>
    <t xml:space="preserve">Montáž zábradlí z profilů na konstrukci nad 60kg </t>
  </si>
  <si>
    <t>Z/8 - Zábradlí hlavní vstup:</t>
  </si>
  <si>
    <t>Madlo d= 50 mm:</t>
  </si>
  <si>
    <t>(1,10)*2</t>
  </si>
  <si>
    <t>Sloupky d= 40 mm:</t>
  </si>
  <si>
    <t>(0,90*2)*2</t>
  </si>
  <si>
    <t>Vodorovné příčky d= 16 mm:</t>
  </si>
  <si>
    <t>(1,10*2)*2</t>
  </si>
  <si>
    <t>Rezerva 15%:</t>
  </si>
  <si>
    <t>(10,20/100)*15</t>
  </si>
  <si>
    <t>Z/9 Zábradlí hlavní vstup pro imobilní:</t>
  </si>
  <si>
    <t>Madlo d = 50 mm:</t>
  </si>
  <si>
    <t>(0,86+3,25+4,85+1,60+4,95)*2</t>
  </si>
  <si>
    <t>(0,90*8)</t>
  </si>
  <si>
    <t>(0,86+3,25+4,85+1,60+4,95-0,30)*2</t>
  </si>
  <si>
    <t>(68,64/100)*15</t>
  </si>
  <si>
    <t>767-PC009</t>
  </si>
  <si>
    <t>Z/8 - Dodání schodišťového zábradlí, venkovního hliníková slitina</t>
  </si>
  <si>
    <t>767-PC010</t>
  </si>
  <si>
    <t>Z/9 - Dodání schodišťového zábradlí, venkovního hliníková slitina, s prvky pro imobilní</t>
  </si>
  <si>
    <t>767-PC011</t>
  </si>
  <si>
    <t>Z/10 - D+M Stavitelná patka sloupku, 80x80 mm šroub M16/80 mm</t>
  </si>
  <si>
    <t xml:space="preserve">D+M Šroubu M12/210 </t>
  </si>
  <si>
    <t xml:space="preserve">D+M Šroubu M16/250 </t>
  </si>
  <si>
    <t>D+M Šroubu M16 - uchycení pozednice kotvení stojky krovu</t>
  </si>
  <si>
    <t>Uchycení pozednice:</t>
  </si>
  <si>
    <t>(16)</t>
  </si>
  <si>
    <t>Kotvení stojky krovu:</t>
  </si>
  <si>
    <t xml:space="preserve">D+M Šroubu M10 - uchycení stropních trámů </t>
  </si>
  <si>
    <t>998767202R00</t>
  </si>
  <si>
    <t xml:space="preserve">Přesun hmot pro zámečnické konstr., výšky do 12 m </t>
  </si>
  <si>
    <t>771</t>
  </si>
  <si>
    <t>Podlahy z dlaždic a obklady</t>
  </si>
  <si>
    <t>771101210RT1</t>
  </si>
  <si>
    <t>Penetrace podkladu pod dlažby penetrační nátěr</t>
  </si>
  <si>
    <t>771575109RT1</t>
  </si>
  <si>
    <t>597642030</t>
  </si>
  <si>
    <t>771111122R00</t>
  </si>
  <si>
    <t xml:space="preserve">Montáž podlahových lišt přechodových </t>
  </si>
  <si>
    <t>(0,90*2)</t>
  </si>
  <si>
    <t>(0,90*4)</t>
  </si>
  <si>
    <t>(0,80*1)</t>
  </si>
  <si>
    <t>(0,90*1)</t>
  </si>
  <si>
    <t>59760120.A</t>
  </si>
  <si>
    <t xml:space="preserve">Lišta přechodová </t>
  </si>
  <si>
    <t>(0,90*2)*1,1</t>
  </si>
  <si>
    <t>(0,90*4)*1,1</t>
  </si>
  <si>
    <t>(0,80*1)*1,1</t>
  </si>
  <si>
    <t>(0,90*1)*1,1</t>
  </si>
  <si>
    <t>771579791R00</t>
  </si>
  <si>
    <t xml:space="preserve">Příplatek za plochu podlah keram. do 5 m2 jednotl. </t>
  </si>
  <si>
    <t>771579795RT2</t>
  </si>
  <si>
    <t xml:space="preserve">Příplatek za spárování vodotěsnou hmotou - plošně </t>
  </si>
  <si>
    <t>771775107R00</t>
  </si>
  <si>
    <t>Montáž podlah keram.vnější, hladké, tmel včetně spárovací hmoty</t>
  </si>
  <si>
    <t>(14,30*1,50)</t>
  </si>
  <si>
    <t>597642061</t>
  </si>
  <si>
    <t>(14,30*1,50)*1,1</t>
  </si>
  <si>
    <t>771275206RT1</t>
  </si>
  <si>
    <t>Obklad keram.schod.stupňů relief.do tmele lepidlo, včetně spárovací hmoty</t>
  </si>
  <si>
    <t>(1,50*0,30)*3</t>
  </si>
  <si>
    <t>(1,50*0,175*4)</t>
  </si>
  <si>
    <t>597642031</t>
  </si>
  <si>
    <t xml:space="preserve">Dlažba protiskluzová 200x200x9 mm </t>
  </si>
  <si>
    <t>(1,50*0,30)*3*1,1</t>
  </si>
  <si>
    <t>(1,50*0,175*4)*1,1</t>
  </si>
  <si>
    <t>771475014RT1</t>
  </si>
  <si>
    <t>Obklad soklíků keram.rovných, tmel,výška 10 cm lepidlo, včetně spárovací hmoty</t>
  </si>
  <si>
    <t>((8,50+5,70+0,145+0,05+5,86+5,70)-(2,86+2,34+2,35+0,90))</t>
  </si>
  <si>
    <t>((2,38+2,20+2,20)-(0,90))</t>
  </si>
  <si>
    <t>((1,25+2,015+1,25+2,015)-(0,90*2+1,00))</t>
  </si>
  <si>
    <t>((1,60+2,027+1,60+2,027)-(0,90*2+1,10+1,00))</t>
  </si>
  <si>
    <t>((1,60+1,12+1,60+1,12)-(0,90*2+0,80+1,10))</t>
  </si>
  <si>
    <t>((2,35+3,53+2,35+3,53)-(0,90+2,35+2,35))</t>
  </si>
  <si>
    <t>59764241</t>
  </si>
  <si>
    <t xml:space="preserve">Dlažba matná sokl 300x80x9 mm </t>
  </si>
  <si>
    <t>((8,50+5,70+0,145+0,05+5,86+5,70)-(2,86+2,34+2,35+0,90))*3,33*1,1</t>
  </si>
  <si>
    <t>((2,38+2,20+2,20)-(0,90))*3,33*1,1</t>
  </si>
  <si>
    <t>((1,25+2,015+1,25+2,015)-(0,90*2+1,00))*3,33*1,1</t>
  </si>
  <si>
    <t>((1,60+2,027+1,60+2,027)-(0,90*2+1,10+1,00))*3,33*1,1</t>
  </si>
  <si>
    <t>((1,60+1,12+1,60+1,12)-(0,90*2+0,80+1,10))*3,33*1,1</t>
  </si>
  <si>
    <t>((2,35+3,53+2,35+3,53)-(0,90+2,35+2,35))*3,33*1,1</t>
  </si>
  <si>
    <t>998771201R00</t>
  </si>
  <si>
    <t xml:space="preserve">Přesun hmot pro podlahy z dlaždic, výšky do 6 m </t>
  </si>
  <si>
    <t>772</t>
  </si>
  <si>
    <t>Kamenné  dlažby</t>
  </si>
  <si>
    <t>772511121R00</t>
  </si>
  <si>
    <t>Venkovní schodiště u hlavního vstupu:</t>
  </si>
  <si>
    <t>(0,963*2,40)*1,1</t>
  </si>
  <si>
    <t>((1,162*0,30*2)+(3,00*0,30)+(0,862*0,175*2)+(2,40*0,175))*1,1</t>
  </si>
  <si>
    <t>((1,462*0,30*2)+(3,60*0,30)+(1,162*0,175*2)+(3,00*0,175))*1,1</t>
  </si>
  <si>
    <t>((1,762*0,30*2)+(4,20*0,30)+(1,462*0,175*2)+(3,60*0,175))*1,1</t>
  </si>
  <si>
    <t>((1,762*0,175*2)+(4,20*0,175))*1,1</t>
  </si>
  <si>
    <t>998772201R00</t>
  </si>
  <si>
    <t xml:space="preserve">Přesun hmot pro dlažby z kamene, výšky do 6 m </t>
  </si>
  <si>
    <t>781</t>
  </si>
  <si>
    <t>Obklady keramické</t>
  </si>
  <si>
    <t>781101210RT1</t>
  </si>
  <si>
    <t>Penetrace podkladu pod obklady penetrační nátěr</t>
  </si>
  <si>
    <t>Stěny:</t>
  </si>
  <si>
    <t>((2,015+3,10+2,015+3,10)*2,00-(0,90*2,02+1,00*0,50))</t>
  </si>
  <si>
    <t>((2,015+3,05+2,015+3,05)*2,00-(0,90*2,02+1,00*0,50))</t>
  </si>
  <si>
    <t>((2,015+1,875+2,015+1,875)*2,00-(0,90*2,02+1,00*0,50))</t>
  </si>
  <si>
    <t>((2,20+1,875+2,20+1,875)*2,00-(0,90*2,02+1,00*0,50))</t>
  </si>
  <si>
    <t>((0,90+1,60+0,90+1,60)*2,00-(0,80*2,02))</t>
  </si>
  <si>
    <t>781475114R00</t>
  </si>
  <si>
    <t xml:space="preserve">Obklad vnitřní stěn keramický, do tmele, 20x20 cm </t>
  </si>
  <si>
    <t>597813600</t>
  </si>
  <si>
    <t xml:space="preserve">Obkládačka 20x20cm </t>
  </si>
  <si>
    <t>((2,015+3,10+2,015+3,10)*2,00-(0,90*2,02+1,00*0,50))*1,1</t>
  </si>
  <si>
    <t>((2,015+3,05+2,015+3,05)*2,00-(0,90*2,02+1,00*0,50))*1,1</t>
  </si>
  <si>
    <t>((2,015+1,875+2,015+1,875)*2,00-(0,90*2,02+1,00*0,50))*1,1</t>
  </si>
  <si>
    <t>((2,20+1,875+2,20+1,875)*2,00-(0,90*2,02+1,00*0,50))*1,1</t>
  </si>
  <si>
    <t>((0,90+1,60+0,90+1,60)*2,00-(0,80*2,02))*1,1</t>
  </si>
  <si>
    <t>781419706RT1</t>
  </si>
  <si>
    <t>Příplatek za spárovací vodotěsnou hmotu - plošně tmel silikonový</t>
  </si>
  <si>
    <t>781491001RT1</t>
  </si>
  <si>
    <t>Montáž lišt k obkladům rohových, koutových i dilatačních</t>
  </si>
  <si>
    <t>Lišta koutová:</t>
  </si>
  <si>
    <t>(2,00*4)</t>
  </si>
  <si>
    <t>Lišta rohová:</t>
  </si>
  <si>
    <t>(2,00*2)</t>
  </si>
  <si>
    <t>Lišta ukončující:</t>
  </si>
  <si>
    <t>(2,015*2+3,10*2)</t>
  </si>
  <si>
    <t>(2,015*2+3,05*2)</t>
  </si>
  <si>
    <t>(2,015*2+1,875*2)</t>
  </si>
  <si>
    <t>(2,20*2+1,875*2)</t>
  </si>
  <si>
    <t>(0,90*2+1,60*2)</t>
  </si>
  <si>
    <t>59760126.A</t>
  </si>
  <si>
    <t xml:space="preserve">Lišta obkladová plastová </t>
  </si>
  <si>
    <t>(2,00*4)*1,1</t>
  </si>
  <si>
    <t>(2,00*2)*1,1</t>
  </si>
  <si>
    <t>(2,015*2+3,10*2)*1,1</t>
  </si>
  <si>
    <t>(2,015*2+3,05*2)*1,1</t>
  </si>
  <si>
    <t>(2,015*2+1,875*2)*1,1</t>
  </si>
  <si>
    <t>(2,20*2+1,875*2)*1,1</t>
  </si>
  <si>
    <t>(0,90*2+1,60*2)*1,1</t>
  </si>
  <si>
    <t>998781201R00</t>
  </si>
  <si>
    <t xml:space="preserve">Přesun hmot pro obklady keramické, výšky do 6 m </t>
  </si>
  <si>
    <t>782</t>
  </si>
  <si>
    <t>Konstrukce z přírodního kamene</t>
  </si>
  <si>
    <t>782131130R00</t>
  </si>
  <si>
    <t>(11,40*0,70)</t>
  </si>
  <si>
    <t>(17,80*0,70)</t>
  </si>
  <si>
    <t>998782201R00</t>
  </si>
  <si>
    <t xml:space="preserve">Přesun hmot pro obklady z kamene, výšky do 6 m </t>
  </si>
  <si>
    <t>783</t>
  </si>
  <si>
    <t>Nátěry</t>
  </si>
  <si>
    <t>783781002R00</t>
  </si>
  <si>
    <t xml:space="preserve">Nátěr tesařských konstrukcí impregnace 2x </t>
  </si>
  <si>
    <t>Řezivo stěny:</t>
  </si>
  <si>
    <t>(3,00*0,12*2+3,00*0,10*2)+(0,12*0,10*2)</t>
  </si>
  <si>
    <t>(3,00*0,12*4+0,12*0,12*2)*2</t>
  </si>
  <si>
    <t>(1,00*0,12*4+0,12*0,12*2)*4</t>
  </si>
  <si>
    <t>(557,00*0,06*2+557,00*0,12*2)+(0,06*0,12*2)</t>
  </si>
  <si>
    <t>((4,50*0,14*4)+(0,14*0,14*2))*4</t>
  </si>
  <si>
    <t>((5,00*0,14*4)+(0,14*0,14*2))*6</t>
  </si>
  <si>
    <t>((3,00*0,15*2+3,00*0,12*2)+(0,15*0,12*2))*16</t>
  </si>
  <si>
    <t>((1,00*0,15*2+1,00*0,12*2)+(0,15*0,12*2))*6</t>
  </si>
  <si>
    <t>((4,00*0,15*2+4,00*0,10*2)+(0,15*0,10*2))*12</t>
  </si>
  <si>
    <t>((4,00*0,15*4)+(0,15*0,15*2))*4</t>
  </si>
  <si>
    <t>((3,00*0,14*2+3,00*0,22*2)+(0,14*0,22*2))*4</t>
  </si>
  <si>
    <t>((3,50*0,14*2+3,50*0,22*2)+(0,14*0,22*2))*1</t>
  </si>
  <si>
    <t>((6,00*0,14*2+6,00*0,18*2)+(0,14*0,18*2))*20</t>
  </si>
  <si>
    <t>((3,50*0,14*2+3,50*0,18*2)+(0,14*0,18*2))*11</t>
  </si>
  <si>
    <t>((1,50*0,10*4)+(0,10*0,10*2))*16</t>
  </si>
  <si>
    <t>((4,50*0,06*2+4,50*0,10*2)+(0,06*0,10*2))*8</t>
  </si>
  <si>
    <t>((2,00*0,06*2+2,00*0,10*2)+(0,06*0,10*2))*56</t>
  </si>
  <si>
    <t>((3,50*0,12*4)+(0,12*0,12*2))*2</t>
  </si>
  <si>
    <t>((3,00*0,14*4)+(0,14*0,14*2))*8</t>
  </si>
  <si>
    <t>((4,00*0,14*4)+(0,14*0,14*2))*40</t>
  </si>
  <si>
    <t>((6,00*0,10*2+6,00*0,18*2)+(0,10*0,18*2))*32</t>
  </si>
  <si>
    <t>((1,50*0,10*2+1,50*0,18*2)+(0,10*0,18*2))*6</t>
  </si>
  <si>
    <t>((2,50*0,10*2+2,50*0,18*2)+(0,10*0,18*2))*56</t>
  </si>
  <si>
    <t>((6,00*0,14*2+6,00*0,18*2)+(0,14*0,18*2))*14</t>
  </si>
  <si>
    <t>((3,50*0,14*2+3,50*0,18*2)+(0,14*0,18*2))*2</t>
  </si>
  <si>
    <t>((3,00*0,14*2+3,00*0,18*2)+(0,14*0,18*2))*8</t>
  </si>
  <si>
    <t>Kontralatě:</t>
  </si>
  <si>
    <t>(262,91)</t>
  </si>
  <si>
    <t>Latě:</t>
  </si>
  <si>
    <t>784</t>
  </si>
  <si>
    <t>Malby</t>
  </si>
  <si>
    <t>784191101R00</t>
  </si>
  <si>
    <t xml:space="preserve">Penetrace podkladu univerzální 1x </t>
  </si>
  <si>
    <t>Stěny - 1. NP:</t>
  </si>
  <si>
    <t>(0,15+0,05+2,85+0,05+3,00+2,40+0,15+2,45+1,625+2,325+1,23+3,40+11,50+5,70)*3,20</t>
  </si>
  <si>
    <t>-((0,90*2,02)*3+(2,00*1,05)+(2,58*2,70)+(2,345*2,70)+(2,29*2,70))</t>
  </si>
  <si>
    <t>(2,19+2,375+2,187)*3,20</t>
  </si>
  <si>
    <t>-(1,00*0,75)</t>
  </si>
  <si>
    <t>(2,015+1,25+2,015+1,25)*2,60</t>
  </si>
  <si>
    <t>-((1,00*2,25)+(0,90*2,02)*2)</t>
  </si>
  <si>
    <t>(2,015+3,10+2,015+3,10)*2,60</t>
  </si>
  <si>
    <t>-((1,00*0,75)+(0,90*2,02))</t>
  </si>
  <si>
    <t>(1,60+2,027+0,52+3,315+1,60+1,13+0,52+0,175)*2,60</t>
  </si>
  <si>
    <t>-((1,00*2,25)+(0,90*2,02)*4+(0,80*2,02))</t>
  </si>
  <si>
    <t>(3,05+2,015+3,05+2,015)*2,60</t>
  </si>
  <si>
    <t>(1,875+2,015+1,875+2,015)*2,60</t>
  </si>
  <si>
    <t>(1,875+2,20+1,875+2,20)*2,60</t>
  </si>
  <si>
    <t>(0,90+1,60+0,90+1,60)*2,60</t>
  </si>
  <si>
    <t>-(0,80*2,02)</t>
  </si>
  <si>
    <t>(2,375+3,40+2,375+3,40)*3,20</t>
  </si>
  <si>
    <t>-((2,29*2,70)+(2,345*2,70)+(0,90*2,02)+(2,00*1,05))</t>
  </si>
  <si>
    <t>Stěny - Podkroví:</t>
  </si>
  <si>
    <t>((0,923*13,90)*2+(0,923*7,90)*2)</t>
  </si>
  <si>
    <t>Stropy - 1. NP:</t>
  </si>
  <si>
    <t>((3,38*7,90)/2)*2</t>
  </si>
  <si>
    <t>784195412R00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</si>
  <si>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</si>
  <si>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</si>
  <si>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</si>
  <si>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</si>
  <si>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</si>
  <si>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</si>
  <si>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</si>
  <si>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</si>
  <si>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Ing. arch. Michal Hladil</t>
  </si>
  <si>
    <t>obec Halenkov</t>
  </si>
  <si>
    <t>dle VŘ</t>
  </si>
  <si>
    <t>Vendula Koubková, +420 777 983 928</t>
  </si>
  <si>
    <t>8015111</t>
  </si>
  <si>
    <t>RTS</t>
  </si>
  <si>
    <t>Ing. arch. Hladil</t>
  </si>
  <si>
    <t>č. 1</t>
  </si>
  <si>
    <t>kompl.</t>
  </si>
  <si>
    <t>Odkopávky pro základy část u přívodu nn:</t>
  </si>
  <si>
    <t xml:space="preserve">Příčka sádrokarton. ocel.kce, 2x oplášť. tl.125 mm, protipožární </t>
  </si>
  <si>
    <t xml:space="preserve">Cementový potěr Iitý tl. 50 mm </t>
  </si>
  <si>
    <t>(8,00*4)</t>
  </si>
  <si>
    <t>(2,78*8)</t>
  </si>
  <si>
    <t>Svislé ocel. Sloupy,  střední:</t>
  </si>
  <si>
    <t>Montáž parozábrany krovů spodem s přelepením spojů</t>
  </si>
  <si>
    <t>Položení podlah hoblovaných na sraz z fošen, pero-drážka, včetně dodávky, fošny hoblované tl. 60 mm</t>
  </si>
  <si>
    <t>Z/6 - D+M Zábradlí celoskleněné ze slinutého vrstveného, kaleného skla, v. 1000 mm, vč. kotvení a spojek, nerez kartáčovaný</t>
  </si>
  <si>
    <t>Montáž podlah keram.,hladké, tmel, sprárování, silikonování spáry 30x30 cm</t>
  </si>
  <si>
    <t>Dlažba matná slinutá R11 300x300x9 mm</t>
  </si>
  <si>
    <t xml:space="preserve">Dlažba protiskluzová, slinutá R12, 300x300x9 mm </t>
  </si>
  <si>
    <t xml:space="preserve">D+M Dlažba z kamene do tl. 3 cm, do tmele, vč. spárování  </t>
  </si>
  <si>
    <t>D+M Obklad stěn kamenem tvrdým do tl. 30mm,  štípaný kámen, vč. dodávky kamene a spárování pozn. kámen totožný s podlahovým kamenem</t>
  </si>
  <si>
    <t xml:space="preserve">Malba bílá, bez penetrace, 2 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</si>
</sst>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42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4" fillId="0" borderId="7" xfId="0" applyFont="1" applyBorder="1"/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0" fillId="0" borderId="0" xfId="0" applyNumberFormat="1" applyBorder="1"/>
    <xf numFmtId="0" fontId="0" fillId="0" borderId="0" xfId="0" applyNumberFormat="1"/>
    <xf numFmtId="0" fontId="0" fillId="0" borderId="0" xfId="0" applyBorder="1"/>
    <xf numFmtId="0" fontId="5" fillId="0" borderId="10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49" fontId="5" fillId="0" borderId="56" xfId="1" applyNumberFormat="1" applyFont="1" applyBorder="1" applyAlignment="1">
      <alignment horizontal="left"/>
    </xf>
    <xf numFmtId="0" fontId="21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2" fillId="3" borderId="62" xfId="1" applyNumberFormat="1" applyFont="1" applyFill="1" applyBorder="1" applyAlignment="1">
      <alignment horizontal="right" wrapText="1"/>
    </xf>
    <xf numFmtId="0" fontId="22" fillId="3" borderId="34" xfId="1" applyFont="1" applyFill="1" applyBorder="1" applyAlignment="1">
      <alignment horizontal="left" wrapText="1"/>
    </xf>
    <xf numFmtId="0" fontId="22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4" fillId="2" borderId="10" xfId="1" applyNumberFormat="1" applyFont="1" applyFill="1" applyBorder="1" applyAlignment="1">
      <alignment horizontal="left"/>
    </xf>
    <xf numFmtId="0" fontId="24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5" fillId="0" borderId="0" xfId="1" applyFont="1" applyAlignment="1"/>
    <xf numFmtId="0" fontId="10" fillId="0" borderId="0" xfId="1" applyAlignment="1">
      <alignment horizontal="right"/>
    </xf>
    <xf numFmtId="0" fontId="26" fillId="0" borderId="0" xfId="1" applyFont="1" applyBorder="1"/>
    <xf numFmtId="3" fontId="26" fillId="0" borderId="0" xfId="1" applyNumberFormat="1" applyFont="1" applyBorder="1" applyAlignment="1">
      <alignment horizontal="right"/>
    </xf>
    <xf numFmtId="4" fontId="26" fillId="0" borderId="0" xfId="1" applyNumberFormat="1" applyFont="1" applyBorder="1"/>
    <xf numFmtId="0" fontId="25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9" fontId="5" fillId="0" borderId="6" xfId="0" applyNumberFormat="1" applyFont="1" applyBorder="1" applyAlignment="1">
      <alignment horizontal="right"/>
    </xf>
    <xf numFmtId="0" fontId="17" fillId="4" borderId="59" xfId="1" applyFont="1" applyFill="1" applyBorder="1" applyAlignment="1">
      <alignment horizontal="center" vertical="top"/>
    </xf>
    <xf numFmtId="49" fontId="17" fillId="4" borderId="59" xfId="1" applyNumberFormat="1" applyFont="1" applyFill="1" applyBorder="1" applyAlignment="1">
      <alignment horizontal="left" vertical="top"/>
    </xf>
    <xf numFmtId="0" fontId="17" fillId="4" borderId="59" xfId="1" applyFont="1" applyFill="1" applyBorder="1" applyAlignment="1">
      <alignment vertical="top" wrapText="1"/>
    </xf>
    <xf numFmtId="49" fontId="17" fillId="4" borderId="59" xfId="1" applyNumberFormat="1" applyFont="1" applyFill="1" applyBorder="1" applyAlignment="1">
      <alignment horizontal="center" shrinkToFit="1"/>
    </xf>
    <xf numFmtId="4" fontId="17" fillId="4" borderId="59" xfId="1" applyNumberFormat="1" applyFont="1" applyFill="1" applyBorder="1" applyAlignment="1">
      <alignment horizontal="right"/>
    </xf>
    <xf numFmtId="4" fontId="17" fillId="4" borderId="59" xfId="1" applyNumberFormat="1" applyFont="1" applyFill="1" applyBorder="1"/>
    <xf numFmtId="0" fontId="5" fillId="0" borderId="11" xfId="0" applyFont="1" applyBorder="1" applyAlignment="1">
      <alignment horizontal="right"/>
    </xf>
    <xf numFmtId="49" fontId="5" fillId="0" borderId="11" xfId="0" applyNumberFormat="1" applyFont="1" applyBorder="1" applyAlignment="1">
      <alignment horizontal="right"/>
    </xf>
    <xf numFmtId="3" fontId="5" fillId="0" borderId="11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5" fillId="0" borderId="16" xfId="0" applyFont="1" applyBorder="1" applyAlignment="1">
      <alignment horizontal="right"/>
    </xf>
    <xf numFmtId="0" fontId="5" fillId="0" borderId="16" xfId="0" applyFont="1" applyFill="1" applyBorder="1" applyAlignment="1">
      <alignment horizontal="right"/>
    </xf>
    <xf numFmtId="17" fontId="5" fillId="0" borderId="16" xfId="0" applyNumberFormat="1" applyFont="1" applyBorder="1" applyAlignment="1">
      <alignment horizontal="right"/>
    </xf>
    <xf numFmtId="0" fontId="5" fillId="0" borderId="17" xfId="0" applyFont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2" fillId="3" borderId="60" xfId="1" applyNumberFormat="1" applyFont="1" applyFill="1" applyBorder="1" applyAlignment="1">
      <alignment horizontal="left" wrapText="1"/>
    </xf>
    <xf numFmtId="49" fontId="23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0" fontId="19" fillId="3" borderId="34" xfId="1" applyNumberFormat="1" applyFont="1" applyFill="1" applyBorder="1" applyAlignment="1">
      <alignment horizontal="left" wrapText="1" indent="1"/>
    </xf>
    <xf numFmtId="0" fontId="20" fillId="0" borderId="0" xfId="0" applyNumberFormat="1" applyFont="1"/>
    <xf numFmtId="0" fontId="20" fillId="0" borderId="13" xfId="0" applyNumberFormat="1" applyFont="1" applyBorder="1"/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C12" sqref="C12:E1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1" t="s">
        <v>932</v>
      </c>
    </row>
    <row r="2" spans="1:57" ht="12.75" customHeight="1" x14ac:dyDescent="0.2">
      <c r="A2" s="3" t="s">
        <v>1</v>
      </c>
      <c r="B2" s="4"/>
      <c r="C2" s="5" t="str">
        <f>Rekapitulace!H1</f>
        <v>D. 1. 1</v>
      </c>
      <c r="D2" s="5" t="str">
        <f>Rekapitulace!G2</f>
        <v>Architektonicko - Stavební část</v>
      </c>
      <c r="E2" s="6"/>
      <c r="F2" s="7" t="s">
        <v>2</v>
      </c>
      <c r="G2" s="196" t="s">
        <v>929</v>
      </c>
    </row>
    <row r="3" spans="1:57" ht="3" hidden="1" customHeight="1" x14ac:dyDescent="0.2">
      <c r="A3" s="8"/>
      <c r="B3" s="9"/>
      <c r="C3" s="10"/>
      <c r="D3" s="10"/>
      <c r="E3" s="11"/>
      <c r="F3" s="12"/>
      <c r="G3" s="203"/>
    </row>
    <row r="4" spans="1:57" ht="12" customHeight="1" x14ac:dyDescent="0.2">
      <c r="A4" s="13" t="s">
        <v>3</v>
      </c>
      <c r="B4" s="9"/>
      <c r="C4" s="10" t="s">
        <v>4</v>
      </c>
      <c r="D4" s="10"/>
      <c r="E4" s="11"/>
      <c r="F4" s="12" t="s">
        <v>5</v>
      </c>
      <c r="G4" s="204"/>
    </row>
    <row r="5" spans="1:57" ht="12.95" customHeight="1" x14ac:dyDescent="0.2">
      <c r="A5" s="14" t="s">
        <v>80</v>
      </c>
      <c r="B5" s="15"/>
      <c r="C5" s="16" t="s">
        <v>81</v>
      </c>
      <c r="D5" s="17"/>
      <c r="E5" s="15"/>
      <c r="F5" s="12" t="s">
        <v>7</v>
      </c>
      <c r="G5" s="203"/>
    </row>
    <row r="6" spans="1:57" ht="12.95" customHeight="1" x14ac:dyDescent="0.2">
      <c r="A6" s="13" t="s">
        <v>8</v>
      </c>
      <c r="B6" s="9"/>
      <c r="C6" s="10" t="s">
        <v>9</v>
      </c>
      <c r="D6" s="10"/>
      <c r="E6" s="11"/>
      <c r="F6" s="18" t="s">
        <v>10</v>
      </c>
      <c r="G6" s="205">
        <v>0</v>
      </c>
      <c r="O6" s="19"/>
    </row>
    <row r="7" spans="1:57" ht="12.95" customHeight="1" x14ac:dyDescent="0.2">
      <c r="A7" s="20" t="s">
        <v>78</v>
      </c>
      <c r="B7" s="21"/>
      <c r="C7" s="22" t="s">
        <v>79</v>
      </c>
      <c r="D7" s="23"/>
      <c r="E7" s="23"/>
      <c r="F7" s="24" t="s">
        <v>11</v>
      </c>
      <c r="G7" s="205">
        <f>IF(PocetMJ=0,,ROUND((F30+F32)/PocetMJ,1))</f>
        <v>0</v>
      </c>
    </row>
    <row r="8" spans="1:57" x14ac:dyDescent="0.2">
      <c r="A8" s="25" t="s">
        <v>12</v>
      </c>
      <c r="B8" s="12"/>
      <c r="C8" s="212" t="s">
        <v>925</v>
      </c>
      <c r="D8" s="212"/>
      <c r="E8" s="213"/>
      <c r="F8" s="26" t="s">
        <v>13</v>
      </c>
      <c r="G8" s="206" t="s">
        <v>930</v>
      </c>
      <c r="H8" s="27"/>
      <c r="I8" s="28"/>
    </row>
    <row r="9" spans="1:57" x14ac:dyDescent="0.2">
      <c r="A9" s="25" t="s">
        <v>14</v>
      </c>
      <c r="B9" s="12"/>
      <c r="C9" s="212" t="str">
        <f>Projektant</f>
        <v>Ing. arch. Michal Hladil</v>
      </c>
      <c r="D9" s="212"/>
      <c r="E9" s="213"/>
      <c r="F9" s="12"/>
      <c r="G9" s="207"/>
      <c r="H9" s="29"/>
    </row>
    <row r="10" spans="1:57" x14ac:dyDescent="0.2">
      <c r="A10" s="25" t="s">
        <v>15</v>
      </c>
      <c r="B10" s="12"/>
      <c r="C10" s="212" t="s">
        <v>926</v>
      </c>
      <c r="D10" s="212"/>
      <c r="E10" s="212"/>
      <c r="F10" s="30"/>
      <c r="G10" s="208"/>
      <c r="H10" s="31"/>
    </row>
    <row r="11" spans="1:57" ht="13.5" customHeight="1" x14ac:dyDescent="0.2">
      <c r="A11" s="25" t="s">
        <v>16</v>
      </c>
      <c r="B11" s="12"/>
      <c r="C11" s="212" t="s">
        <v>927</v>
      </c>
      <c r="D11" s="212"/>
      <c r="E11" s="212"/>
      <c r="F11" s="32" t="s">
        <v>17</v>
      </c>
      <c r="G11" s="209">
        <v>43282</v>
      </c>
      <c r="H11" s="29"/>
      <c r="BA11" s="33"/>
      <c r="BB11" s="33"/>
      <c r="BC11" s="33"/>
      <c r="BD11" s="33"/>
      <c r="BE11" s="33"/>
    </row>
    <row r="12" spans="1:57" ht="12.75" customHeight="1" x14ac:dyDescent="0.2">
      <c r="A12" s="34" t="s">
        <v>18</v>
      </c>
      <c r="B12" s="9"/>
      <c r="C12" s="213" t="s">
        <v>928</v>
      </c>
      <c r="D12" s="214"/>
      <c r="E12" s="215"/>
      <c r="F12" s="35" t="s">
        <v>19</v>
      </c>
      <c r="G12" s="210">
        <v>32</v>
      </c>
      <c r="H12" s="29"/>
    </row>
    <row r="13" spans="1:57" ht="28.5" customHeight="1" thickBot="1" x14ac:dyDescent="0.25">
      <c r="A13" s="36" t="s">
        <v>20</v>
      </c>
      <c r="B13" s="37"/>
      <c r="C13" s="37"/>
      <c r="D13" s="37"/>
      <c r="E13" s="38"/>
      <c r="F13" s="38"/>
      <c r="G13" s="39"/>
      <c r="H13" s="29"/>
    </row>
    <row r="14" spans="1:57" ht="17.25" customHeight="1" thickBot="1" x14ac:dyDescent="0.25">
      <c r="A14" s="40" t="s">
        <v>21</v>
      </c>
      <c r="B14" s="41"/>
      <c r="C14" s="42"/>
      <c r="D14" s="43" t="s">
        <v>22</v>
      </c>
      <c r="E14" s="44"/>
      <c r="F14" s="44"/>
      <c r="G14" s="42"/>
    </row>
    <row r="15" spans="1:57" ht="15.95" customHeight="1" x14ac:dyDescent="0.2">
      <c r="A15" s="45"/>
      <c r="B15" s="46" t="s">
        <v>23</v>
      </c>
      <c r="C15" s="47">
        <f>HSV</f>
        <v>0</v>
      </c>
      <c r="D15" s="48" t="str">
        <f>Rekapitulace!A37</f>
        <v>Ztížené výrobní podmínky</v>
      </c>
      <c r="E15" s="49"/>
      <c r="F15" s="50"/>
      <c r="G15" s="47">
        <f>Rekapitulace!I37</f>
        <v>0</v>
      </c>
    </row>
    <row r="16" spans="1:57" ht="15.95" customHeight="1" x14ac:dyDescent="0.2">
      <c r="A16" s="45" t="s">
        <v>24</v>
      </c>
      <c r="B16" s="46" t="s">
        <v>25</v>
      </c>
      <c r="C16" s="47">
        <f>PSV</f>
        <v>0</v>
      </c>
      <c r="D16" s="8" t="str">
        <f>Rekapitulace!A38</f>
        <v>Oborová přirážka</v>
      </c>
      <c r="E16" s="51"/>
      <c r="F16" s="52"/>
      <c r="G16" s="47">
        <f>Rekapitulace!I38</f>
        <v>0</v>
      </c>
    </row>
    <row r="17" spans="1:7" ht="15.95" customHeight="1" x14ac:dyDescent="0.2">
      <c r="A17" s="45" t="s">
        <v>26</v>
      </c>
      <c r="B17" s="46" t="s">
        <v>27</v>
      </c>
      <c r="C17" s="47">
        <f>Mont</f>
        <v>0</v>
      </c>
      <c r="D17" s="8" t="str">
        <f>Rekapitulace!A39</f>
        <v>Přesun stavebních kapacit</v>
      </c>
      <c r="E17" s="51"/>
      <c r="F17" s="52"/>
      <c r="G17" s="47">
        <f>Rekapitulace!I39</f>
        <v>0</v>
      </c>
    </row>
    <row r="18" spans="1:7" ht="15.95" customHeight="1" x14ac:dyDescent="0.2">
      <c r="A18" s="53" t="s">
        <v>28</v>
      </c>
      <c r="B18" s="54" t="s">
        <v>29</v>
      </c>
      <c r="C18" s="47">
        <f>Dodavka</f>
        <v>0</v>
      </c>
      <c r="D18" s="8" t="str">
        <f>Rekapitulace!A40</f>
        <v>Mimostaveništní doprava</v>
      </c>
      <c r="E18" s="51"/>
      <c r="F18" s="52"/>
      <c r="G18" s="47">
        <f>Rekapitulace!I40</f>
        <v>0</v>
      </c>
    </row>
    <row r="19" spans="1:7" ht="15.95" customHeight="1" x14ac:dyDescent="0.2">
      <c r="A19" s="55" t="s">
        <v>30</v>
      </c>
      <c r="B19" s="46"/>
      <c r="C19" s="47">
        <f>SUM(C15:C18)</f>
        <v>0</v>
      </c>
      <c r="D19" s="8" t="str">
        <f>Rekapitulace!A41</f>
        <v>Zařízení staveniště</v>
      </c>
      <c r="E19" s="51"/>
      <c r="F19" s="52"/>
      <c r="G19" s="47">
        <f>Rekapitulace!I41</f>
        <v>0</v>
      </c>
    </row>
    <row r="20" spans="1:7" ht="15.95" customHeight="1" x14ac:dyDescent="0.2">
      <c r="A20" s="55"/>
      <c r="B20" s="46"/>
      <c r="C20" s="47"/>
      <c r="D20" s="8" t="str">
        <f>Rekapitulace!A42</f>
        <v>Provoz investora</v>
      </c>
      <c r="E20" s="51"/>
      <c r="F20" s="52"/>
      <c r="G20" s="47">
        <f>Rekapitulace!I42</f>
        <v>0</v>
      </c>
    </row>
    <row r="21" spans="1:7" ht="15.95" customHeight="1" x14ac:dyDescent="0.2">
      <c r="A21" s="55" t="s">
        <v>31</v>
      </c>
      <c r="B21" s="46"/>
      <c r="C21" s="47">
        <f>HZS</f>
        <v>0</v>
      </c>
      <c r="D21" s="8" t="str">
        <f>Rekapitulace!A43</f>
        <v>Kompletační činnost (IČD)</v>
      </c>
      <c r="E21" s="51"/>
      <c r="F21" s="52"/>
      <c r="G21" s="47">
        <f>Rekapitulace!I43</f>
        <v>0</v>
      </c>
    </row>
    <row r="22" spans="1:7" ht="15.95" customHeight="1" x14ac:dyDescent="0.2">
      <c r="A22" s="56" t="s">
        <v>32</v>
      </c>
      <c r="B22" s="57"/>
      <c r="C22" s="47">
        <f>C19+C21</f>
        <v>0</v>
      </c>
      <c r="D22" s="8" t="s">
        <v>33</v>
      </c>
      <c r="E22" s="51"/>
      <c r="F22" s="52"/>
      <c r="G22" s="47">
        <f>G23-SUM(G15:G21)</f>
        <v>0</v>
      </c>
    </row>
    <row r="23" spans="1:7" ht="15.95" customHeight="1" thickBot="1" x14ac:dyDescent="0.25">
      <c r="A23" s="216" t="s">
        <v>34</v>
      </c>
      <c r="B23" s="217"/>
      <c r="C23" s="58">
        <f>C22+G23</f>
        <v>0</v>
      </c>
      <c r="D23" s="59" t="s">
        <v>35</v>
      </c>
      <c r="E23" s="60"/>
      <c r="F23" s="61"/>
      <c r="G23" s="47">
        <f>VRN</f>
        <v>0</v>
      </c>
    </row>
    <row r="24" spans="1:7" x14ac:dyDescent="0.2">
      <c r="A24" s="62" t="s">
        <v>36</v>
      </c>
      <c r="B24" s="63"/>
      <c r="C24" s="64"/>
      <c r="D24" s="63" t="s">
        <v>37</v>
      </c>
      <c r="E24" s="63"/>
      <c r="F24" s="65" t="s">
        <v>38</v>
      </c>
      <c r="G24" s="66"/>
    </row>
    <row r="25" spans="1:7" x14ac:dyDescent="0.2">
      <c r="A25" s="56" t="s">
        <v>39</v>
      </c>
      <c r="B25" s="57"/>
      <c r="C25" s="67" t="s">
        <v>931</v>
      </c>
      <c r="D25" s="57" t="s">
        <v>39</v>
      </c>
      <c r="E25" s="68"/>
      <c r="F25" s="69" t="s">
        <v>39</v>
      </c>
      <c r="G25" s="70"/>
    </row>
    <row r="26" spans="1:7" ht="37.5" customHeight="1" x14ac:dyDescent="0.2">
      <c r="A26" s="56" t="s">
        <v>40</v>
      </c>
      <c r="B26" s="71"/>
      <c r="C26" s="67"/>
      <c r="D26" s="57" t="s">
        <v>40</v>
      </c>
      <c r="E26" s="68"/>
      <c r="F26" s="69" t="s">
        <v>40</v>
      </c>
      <c r="G26" s="70"/>
    </row>
    <row r="27" spans="1:7" x14ac:dyDescent="0.2">
      <c r="A27" s="56"/>
      <c r="B27" s="72"/>
      <c r="C27" s="67"/>
      <c r="D27" s="57"/>
      <c r="E27" s="68"/>
      <c r="F27" s="69"/>
      <c r="G27" s="70"/>
    </row>
    <row r="28" spans="1:7" x14ac:dyDescent="0.2">
      <c r="A28" s="56" t="s">
        <v>41</v>
      </c>
      <c r="B28" s="57"/>
      <c r="C28" s="67"/>
      <c r="D28" s="69" t="s">
        <v>42</v>
      </c>
      <c r="E28" s="67"/>
      <c r="F28" s="73" t="s">
        <v>42</v>
      </c>
      <c r="G28" s="70"/>
    </row>
    <row r="29" spans="1:7" ht="69" customHeight="1" x14ac:dyDescent="0.2">
      <c r="A29" s="56"/>
      <c r="B29" s="57"/>
      <c r="C29" s="74"/>
      <c r="D29" s="75"/>
      <c r="E29" s="74"/>
      <c r="F29" s="57"/>
      <c r="G29" s="70"/>
    </row>
    <row r="30" spans="1:7" x14ac:dyDescent="0.2">
      <c r="A30" s="76" t="s">
        <v>43</v>
      </c>
      <c r="B30" s="77"/>
      <c r="C30" s="78">
        <v>21</v>
      </c>
      <c r="D30" s="77" t="s">
        <v>44</v>
      </c>
      <c r="E30" s="79"/>
      <c r="F30" s="218">
        <f>C23-F32</f>
        <v>0</v>
      </c>
      <c r="G30" s="219"/>
    </row>
    <row r="31" spans="1:7" x14ac:dyDescent="0.2">
      <c r="A31" s="76" t="s">
        <v>45</v>
      </c>
      <c r="B31" s="77"/>
      <c r="C31" s="78">
        <f>SazbaDPH1</f>
        <v>21</v>
      </c>
      <c r="D31" s="77" t="s">
        <v>46</v>
      </c>
      <c r="E31" s="79"/>
      <c r="F31" s="218">
        <f>ROUND(PRODUCT(F30,C31/100),0)</f>
        <v>0</v>
      </c>
      <c r="G31" s="219"/>
    </row>
    <row r="32" spans="1:7" x14ac:dyDescent="0.2">
      <c r="A32" s="76" t="s">
        <v>43</v>
      </c>
      <c r="B32" s="77"/>
      <c r="C32" s="78">
        <v>0</v>
      </c>
      <c r="D32" s="77" t="s">
        <v>46</v>
      </c>
      <c r="E32" s="79"/>
      <c r="F32" s="218">
        <v>0</v>
      </c>
      <c r="G32" s="219"/>
    </row>
    <row r="33" spans="1:8" x14ac:dyDescent="0.2">
      <c r="A33" s="76" t="s">
        <v>45</v>
      </c>
      <c r="B33" s="80"/>
      <c r="C33" s="81">
        <f>SazbaDPH2</f>
        <v>0</v>
      </c>
      <c r="D33" s="77" t="s">
        <v>46</v>
      </c>
      <c r="E33" s="52"/>
      <c r="F33" s="218">
        <f>ROUND(PRODUCT(F32,C33/100),0)</f>
        <v>0</v>
      </c>
      <c r="G33" s="219"/>
    </row>
    <row r="34" spans="1:8" s="85" customFormat="1" ht="19.5" customHeight="1" thickBot="1" x14ac:dyDescent="0.3">
      <c r="A34" s="82" t="s">
        <v>47</v>
      </c>
      <c r="B34" s="83"/>
      <c r="C34" s="83"/>
      <c r="D34" s="83"/>
      <c r="E34" s="84"/>
      <c r="F34" s="220">
        <f>ROUND(SUM(F30:F33),0)</f>
        <v>0</v>
      </c>
      <c r="G34" s="221"/>
    </row>
    <row r="36" spans="1:8" x14ac:dyDescent="0.2">
      <c r="A36" s="86" t="s">
        <v>48</v>
      </c>
      <c r="B36" s="86"/>
      <c r="C36" s="86"/>
      <c r="D36" s="86"/>
      <c r="E36" s="86"/>
      <c r="F36" s="86"/>
      <c r="G36" s="86"/>
      <c r="H36" t="s">
        <v>6</v>
      </c>
    </row>
    <row r="37" spans="1:8" ht="14.25" customHeight="1" x14ac:dyDescent="0.2">
      <c r="A37" s="86"/>
      <c r="B37" s="211"/>
      <c r="C37" s="211"/>
      <c r="D37" s="211"/>
      <c r="E37" s="211"/>
      <c r="F37" s="211"/>
      <c r="G37" s="211"/>
      <c r="H37" t="s">
        <v>6</v>
      </c>
    </row>
    <row r="38" spans="1:8" ht="12.75" customHeight="1" x14ac:dyDescent="0.2">
      <c r="A38" s="87"/>
      <c r="B38" s="211"/>
      <c r="C38" s="211"/>
      <c r="D38" s="211"/>
      <c r="E38" s="211"/>
      <c r="F38" s="211"/>
      <c r="G38" s="211"/>
      <c r="H38" t="s">
        <v>6</v>
      </c>
    </row>
    <row r="39" spans="1:8" x14ac:dyDescent="0.2">
      <c r="A39" s="87"/>
      <c r="B39" s="211"/>
      <c r="C39" s="211"/>
      <c r="D39" s="211"/>
      <c r="E39" s="211"/>
      <c r="F39" s="211"/>
      <c r="G39" s="211"/>
      <c r="H39" t="s">
        <v>6</v>
      </c>
    </row>
    <row r="40" spans="1:8" x14ac:dyDescent="0.2">
      <c r="A40" s="87"/>
      <c r="B40" s="211"/>
      <c r="C40" s="211"/>
      <c r="D40" s="211"/>
      <c r="E40" s="211"/>
      <c r="F40" s="211"/>
      <c r="G40" s="211"/>
      <c r="H40" t="s">
        <v>6</v>
      </c>
    </row>
    <row r="41" spans="1:8" x14ac:dyDescent="0.2">
      <c r="A41" s="87"/>
      <c r="B41" s="211"/>
      <c r="C41" s="211"/>
      <c r="D41" s="211"/>
      <c r="E41" s="211"/>
      <c r="F41" s="211"/>
      <c r="G41" s="211"/>
      <c r="H41" t="s">
        <v>6</v>
      </c>
    </row>
    <row r="42" spans="1:8" x14ac:dyDescent="0.2">
      <c r="A42" s="87"/>
      <c r="B42" s="211"/>
      <c r="C42" s="211"/>
      <c r="D42" s="211"/>
      <c r="E42" s="211"/>
      <c r="F42" s="211"/>
      <c r="G42" s="211"/>
      <c r="H42" t="s">
        <v>6</v>
      </c>
    </row>
    <row r="43" spans="1:8" x14ac:dyDescent="0.2">
      <c r="A43" s="87"/>
      <c r="B43" s="211"/>
      <c r="C43" s="211"/>
      <c r="D43" s="211"/>
      <c r="E43" s="211"/>
      <c r="F43" s="211"/>
      <c r="G43" s="211"/>
      <c r="H43" t="s">
        <v>6</v>
      </c>
    </row>
    <row r="44" spans="1:8" x14ac:dyDescent="0.2">
      <c r="A44" s="87"/>
      <c r="B44" s="211"/>
      <c r="C44" s="211"/>
      <c r="D44" s="211"/>
      <c r="E44" s="211"/>
      <c r="F44" s="211"/>
      <c r="G44" s="211"/>
      <c r="H44" t="s">
        <v>6</v>
      </c>
    </row>
    <row r="45" spans="1:8" ht="0.75" customHeight="1" x14ac:dyDescent="0.2">
      <c r="A45" s="87"/>
      <c r="B45" s="211"/>
      <c r="C45" s="211"/>
      <c r="D45" s="211"/>
      <c r="E45" s="211"/>
      <c r="F45" s="211"/>
      <c r="G45" s="211"/>
      <c r="H45" t="s">
        <v>6</v>
      </c>
    </row>
    <row r="46" spans="1:8" x14ac:dyDescent="0.2">
      <c r="B46" s="222"/>
      <c r="C46" s="222"/>
      <c r="D46" s="222"/>
      <c r="E46" s="222"/>
      <c r="F46" s="222"/>
      <c r="G46" s="222"/>
    </row>
    <row r="47" spans="1:8" x14ac:dyDescent="0.2">
      <c r="B47" s="222"/>
      <c r="C47" s="222"/>
      <c r="D47" s="222"/>
      <c r="E47" s="222"/>
      <c r="F47" s="222"/>
      <c r="G47" s="222"/>
    </row>
    <row r="48" spans="1:8" x14ac:dyDescent="0.2">
      <c r="B48" s="222"/>
      <c r="C48" s="222"/>
      <c r="D48" s="222"/>
      <c r="E48" s="222"/>
      <c r="F48" s="222"/>
      <c r="G48" s="222"/>
    </row>
    <row r="49" spans="2:7" x14ac:dyDescent="0.2">
      <c r="B49" s="222"/>
      <c r="C49" s="222"/>
      <c r="D49" s="222"/>
      <c r="E49" s="222"/>
      <c r="F49" s="222"/>
      <c r="G49" s="222"/>
    </row>
    <row r="50" spans="2:7" x14ac:dyDescent="0.2">
      <c r="B50" s="222"/>
      <c r="C50" s="222"/>
      <c r="D50" s="222"/>
      <c r="E50" s="222"/>
      <c r="F50" s="222"/>
      <c r="G50" s="222"/>
    </row>
    <row r="51" spans="2:7" x14ac:dyDescent="0.2">
      <c r="B51" s="222"/>
      <c r="C51" s="222"/>
      <c r="D51" s="222"/>
      <c r="E51" s="222"/>
      <c r="F51" s="222"/>
      <c r="G51" s="222"/>
    </row>
    <row r="52" spans="2:7" x14ac:dyDescent="0.2">
      <c r="B52" s="222"/>
      <c r="C52" s="222"/>
      <c r="D52" s="222"/>
      <c r="E52" s="222"/>
      <c r="F52" s="222"/>
      <c r="G52" s="222"/>
    </row>
    <row r="53" spans="2:7" x14ac:dyDescent="0.2">
      <c r="B53" s="222"/>
      <c r="C53" s="222"/>
      <c r="D53" s="222"/>
      <c r="E53" s="222"/>
      <c r="F53" s="222"/>
      <c r="G53" s="222"/>
    </row>
    <row r="54" spans="2:7" x14ac:dyDescent="0.2">
      <c r="B54" s="222"/>
      <c r="C54" s="222"/>
      <c r="D54" s="222"/>
      <c r="E54" s="222"/>
      <c r="F54" s="222"/>
      <c r="G54" s="222"/>
    </row>
    <row r="55" spans="2:7" x14ac:dyDescent="0.2">
      <c r="B55" s="222"/>
      <c r="C55" s="222"/>
      <c r="D55" s="222"/>
      <c r="E55" s="222"/>
      <c r="F55" s="222"/>
      <c r="G55" s="222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96"/>
  <sheetViews>
    <sheetView workbookViewId="0">
      <selection activeCell="H45" sqref="H45:I45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9" ht="13.5" thickTop="1" x14ac:dyDescent="0.2">
      <c r="A1" s="223" t="s">
        <v>49</v>
      </c>
      <c r="B1" s="224"/>
      <c r="C1" s="88" t="str">
        <f>CONCATENATE(cislostavby," ",nazevstavby)</f>
        <v>07/2018 Výstavní a spolkové centrum v obci Halenkov</v>
      </c>
      <c r="D1" s="89"/>
      <c r="E1" s="90"/>
      <c r="F1" s="89"/>
      <c r="G1" s="91" t="s">
        <v>50</v>
      </c>
      <c r="H1" s="92" t="s">
        <v>82</v>
      </c>
      <c r="I1" s="93"/>
    </row>
    <row r="2" spans="1:9" ht="13.5" thickBot="1" x14ac:dyDescent="0.25">
      <c r="A2" s="225" t="s">
        <v>51</v>
      </c>
      <c r="B2" s="226"/>
      <c r="C2" s="94" t="str">
        <f>CONCATENATE(cisloobjektu," ",nazevobjektu)</f>
        <v>SO 01 Stavební</v>
      </c>
      <c r="D2" s="95"/>
      <c r="E2" s="96"/>
      <c r="F2" s="95"/>
      <c r="G2" s="227" t="s">
        <v>83</v>
      </c>
      <c r="H2" s="228"/>
      <c r="I2" s="229"/>
    </row>
    <row r="3" spans="1:9" ht="13.5" thickTop="1" x14ac:dyDescent="0.2">
      <c r="A3" s="68"/>
      <c r="B3" s="68"/>
      <c r="C3" s="68"/>
      <c r="D3" s="68"/>
      <c r="E3" s="68"/>
      <c r="F3" s="57"/>
      <c r="G3" s="68"/>
      <c r="H3" s="68"/>
      <c r="I3" s="68"/>
    </row>
    <row r="4" spans="1:9" ht="19.5" customHeight="1" x14ac:dyDescent="0.25">
      <c r="A4" s="97" t="s">
        <v>52</v>
      </c>
      <c r="B4" s="98"/>
      <c r="C4" s="98"/>
      <c r="D4" s="98"/>
      <c r="E4" s="99"/>
      <c r="F4" s="98"/>
      <c r="G4" s="98"/>
      <c r="H4" s="98"/>
      <c r="I4" s="98"/>
    </row>
    <row r="5" spans="1:9" ht="13.5" thickBot="1" x14ac:dyDescent="0.25">
      <c r="A5" s="68"/>
      <c r="B5" s="68"/>
      <c r="C5" s="68"/>
      <c r="D5" s="68"/>
      <c r="E5" s="68"/>
      <c r="F5" s="68"/>
      <c r="G5" s="68"/>
      <c r="H5" s="68"/>
      <c r="I5" s="68"/>
    </row>
    <row r="6" spans="1:9" s="29" customFormat="1" ht="13.5" thickBot="1" x14ac:dyDescent="0.25">
      <c r="A6" s="100"/>
      <c r="B6" s="101" t="s">
        <v>53</v>
      </c>
      <c r="C6" s="101"/>
      <c r="D6" s="102"/>
      <c r="E6" s="103" t="s">
        <v>54</v>
      </c>
      <c r="F6" s="104" t="s">
        <v>55</v>
      </c>
      <c r="G6" s="104" t="s">
        <v>56</v>
      </c>
      <c r="H6" s="104" t="s">
        <v>57</v>
      </c>
      <c r="I6" s="105" t="s">
        <v>31</v>
      </c>
    </row>
    <row r="7" spans="1:9" s="29" customFormat="1" x14ac:dyDescent="0.2">
      <c r="A7" s="192" t="str">
        <f>Položky!B7</f>
        <v>1</v>
      </c>
      <c r="B7" s="106" t="str">
        <f>Položky!C7</f>
        <v>Zemní práce</v>
      </c>
      <c r="C7" s="57"/>
      <c r="D7" s="107"/>
      <c r="E7" s="193">
        <f>Položky!BA64</f>
        <v>0</v>
      </c>
      <c r="F7" s="194">
        <f>Položky!BB64</f>
        <v>0</v>
      </c>
      <c r="G7" s="194">
        <f>Položky!BC64</f>
        <v>0</v>
      </c>
      <c r="H7" s="194">
        <f>Položky!BD64</f>
        <v>0</v>
      </c>
      <c r="I7" s="195">
        <f>Položky!BE64</f>
        <v>0</v>
      </c>
    </row>
    <row r="8" spans="1:9" s="29" customFormat="1" x14ac:dyDescent="0.2">
      <c r="A8" s="192" t="str">
        <f>Položky!B65</f>
        <v>2</v>
      </c>
      <c r="B8" s="106" t="str">
        <f>Položky!C65</f>
        <v>Základy a zvláštní zakládání</v>
      </c>
      <c r="C8" s="57"/>
      <c r="D8" s="107"/>
      <c r="E8" s="193">
        <f>Položky!BA138</f>
        <v>0</v>
      </c>
      <c r="F8" s="194">
        <f>Položky!BB138</f>
        <v>0</v>
      </c>
      <c r="G8" s="194">
        <f>Položky!BC138</f>
        <v>0</v>
      </c>
      <c r="H8" s="194">
        <f>Položky!BD138</f>
        <v>0</v>
      </c>
      <c r="I8" s="195">
        <f>Položky!BE138</f>
        <v>0</v>
      </c>
    </row>
    <row r="9" spans="1:9" s="29" customFormat="1" x14ac:dyDescent="0.2">
      <c r="A9" s="192" t="str">
        <f>Položky!B139</f>
        <v>3</v>
      </c>
      <c r="B9" s="106" t="str">
        <f>Položky!C139</f>
        <v>Svislé a kompletní konstrukce</v>
      </c>
      <c r="C9" s="57"/>
      <c r="D9" s="107"/>
      <c r="E9" s="193">
        <f>Položky!BA153</f>
        <v>0</v>
      </c>
      <c r="F9" s="194">
        <f>Položky!BB153</f>
        <v>0</v>
      </c>
      <c r="G9" s="194">
        <f>Položky!BC153</f>
        <v>0</v>
      </c>
      <c r="H9" s="194">
        <f>Položky!BD153</f>
        <v>0</v>
      </c>
      <c r="I9" s="195">
        <f>Položky!BE153</f>
        <v>0</v>
      </c>
    </row>
    <row r="10" spans="1:9" s="29" customFormat="1" x14ac:dyDescent="0.2">
      <c r="A10" s="192" t="str">
        <f>Položky!B154</f>
        <v>4</v>
      </c>
      <c r="B10" s="106" t="str">
        <f>Položky!C154</f>
        <v>Vodorovné konstrukce</v>
      </c>
      <c r="C10" s="57"/>
      <c r="D10" s="107"/>
      <c r="E10" s="193">
        <f>Položky!BA203</f>
        <v>0</v>
      </c>
      <c r="F10" s="194">
        <f>Položky!BB203</f>
        <v>0</v>
      </c>
      <c r="G10" s="194">
        <f>Položky!BC203</f>
        <v>0</v>
      </c>
      <c r="H10" s="194">
        <f>Položky!BD203</f>
        <v>0</v>
      </c>
      <c r="I10" s="195">
        <f>Položky!BE203</f>
        <v>0</v>
      </c>
    </row>
    <row r="11" spans="1:9" s="29" customFormat="1" x14ac:dyDescent="0.2">
      <c r="A11" s="192" t="str">
        <f>Položky!B204</f>
        <v>63</v>
      </c>
      <c r="B11" s="106" t="str">
        <f>Položky!C204</f>
        <v>Podlahy a podlahové konstrukce</v>
      </c>
      <c r="C11" s="57"/>
      <c r="D11" s="107"/>
      <c r="E11" s="193">
        <f>Položky!BA263</f>
        <v>0</v>
      </c>
      <c r="F11" s="194">
        <f>Položky!BB263</f>
        <v>0</v>
      </c>
      <c r="G11" s="194">
        <f>Položky!BC263</f>
        <v>0</v>
      </c>
      <c r="H11" s="194">
        <f>Položky!BD263</f>
        <v>0</v>
      </c>
      <c r="I11" s="195">
        <f>Položky!BE263</f>
        <v>0</v>
      </c>
    </row>
    <row r="12" spans="1:9" s="29" customFormat="1" x14ac:dyDescent="0.2">
      <c r="A12" s="192" t="str">
        <f>Položky!B264</f>
        <v>64</v>
      </c>
      <c r="B12" s="106" t="str">
        <f>Položky!C264</f>
        <v>Výplně otvorů</v>
      </c>
      <c r="C12" s="57"/>
      <c r="D12" s="107"/>
      <c r="E12" s="193">
        <f>Položky!BA268</f>
        <v>0</v>
      </c>
      <c r="F12" s="194">
        <f>Položky!BB268</f>
        <v>0</v>
      </c>
      <c r="G12" s="194">
        <f>Položky!BC268</f>
        <v>0</v>
      </c>
      <c r="H12" s="194">
        <f>Položky!BD268</f>
        <v>0</v>
      </c>
      <c r="I12" s="195">
        <f>Položky!BE268</f>
        <v>0</v>
      </c>
    </row>
    <row r="13" spans="1:9" s="29" customFormat="1" x14ac:dyDescent="0.2">
      <c r="A13" s="192" t="str">
        <f>Položky!B269</f>
        <v>94</v>
      </c>
      <c r="B13" s="106" t="str">
        <f>Položky!C269</f>
        <v>Lešení a stavební výtahy</v>
      </c>
      <c r="C13" s="57"/>
      <c r="D13" s="107"/>
      <c r="E13" s="193">
        <f>Položky!BA297</f>
        <v>0</v>
      </c>
      <c r="F13" s="194">
        <f>Položky!BB297</f>
        <v>0</v>
      </c>
      <c r="G13" s="194">
        <f>Položky!BC297</f>
        <v>0</v>
      </c>
      <c r="H13" s="194">
        <f>Položky!BD297</f>
        <v>0</v>
      </c>
      <c r="I13" s="195">
        <f>Položky!BE297</f>
        <v>0</v>
      </c>
    </row>
    <row r="14" spans="1:9" s="29" customFormat="1" x14ac:dyDescent="0.2">
      <c r="A14" s="192" t="str">
        <f>Položky!B298</f>
        <v>95</v>
      </c>
      <c r="B14" s="106" t="str">
        <f>Položky!C298</f>
        <v>Dokončovací konstrukce na pozemních stavbách</v>
      </c>
      <c r="C14" s="57"/>
      <c r="D14" s="107"/>
      <c r="E14" s="193">
        <f>Položky!BA334</f>
        <v>0</v>
      </c>
      <c r="F14" s="194">
        <f>Položky!BB334</f>
        <v>0</v>
      </c>
      <c r="G14" s="194">
        <f>Položky!BC334</f>
        <v>0</v>
      </c>
      <c r="H14" s="194">
        <f>Položky!BD334</f>
        <v>0</v>
      </c>
      <c r="I14" s="195">
        <f>Položky!BE334</f>
        <v>0</v>
      </c>
    </row>
    <row r="15" spans="1:9" s="29" customFormat="1" x14ac:dyDescent="0.2">
      <c r="A15" s="192" t="str">
        <f>Položky!B335</f>
        <v>96</v>
      </c>
      <c r="B15" s="106" t="str">
        <f>Položky!C335</f>
        <v>Bourání konstrukcí</v>
      </c>
      <c r="C15" s="57"/>
      <c r="D15" s="107"/>
      <c r="E15" s="193">
        <f>Položky!BA340</f>
        <v>0</v>
      </c>
      <c r="F15" s="194">
        <f>Položky!BB340</f>
        <v>0</v>
      </c>
      <c r="G15" s="194">
        <f>Položky!BC340</f>
        <v>0</v>
      </c>
      <c r="H15" s="194">
        <f>Položky!BD340</f>
        <v>0</v>
      </c>
      <c r="I15" s="195">
        <f>Položky!BE340</f>
        <v>0</v>
      </c>
    </row>
    <row r="16" spans="1:9" s="29" customFormat="1" x14ac:dyDescent="0.2">
      <c r="A16" s="192" t="str">
        <f>Položky!B341</f>
        <v>D96</v>
      </c>
      <c r="B16" s="106" t="str">
        <f>Položky!C341</f>
        <v>Přesuny suti a vybouraných hmot</v>
      </c>
      <c r="C16" s="57"/>
      <c r="D16" s="107"/>
      <c r="E16" s="193">
        <f>Položky!BA349</f>
        <v>0</v>
      </c>
      <c r="F16" s="194">
        <f>Položky!BB349</f>
        <v>0</v>
      </c>
      <c r="G16" s="194">
        <f>Položky!BC349</f>
        <v>0</v>
      </c>
      <c r="H16" s="194">
        <f>Položky!BD349</f>
        <v>0</v>
      </c>
      <c r="I16" s="195">
        <f>Položky!BE349</f>
        <v>0</v>
      </c>
    </row>
    <row r="17" spans="1:256" s="29" customFormat="1" x14ac:dyDescent="0.2">
      <c r="A17" s="192" t="str">
        <f>Položky!B350</f>
        <v>99</v>
      </c>
      <c r="B17" s="106" t="str">
        <f>Položky!C350</f>
        <v>Staveništní přesun hmot</v>
      </c>
      <c r="C17" s="57"/>
      <c r="D17" s="107"/>
      <c r="E17" s="193">
        <f>Položky!BA352</f>
        <v>0</v>
      </c>
      <c r="F17" s="194">
        <f>Položky!BB352</f>
        <v>0</v>
      </c>
      <c r="G17" s="194">
        <f>Položky!BC352</f>
        <v>0</v>
      </c>
      <c r="H17" s="194">
        <f>Položky!BD352</f>
        <v>0</v>
      </c>
      <c r="I17" s="195">
        <f>Položky!BE352</f>
        <v>0</v>
      </c>
    </row>
    <row r="18" spans="1:256" s="29" customFormat="1" x14ac:dyDescent="0.2">
      <c r="A18" s="192" t="str">
        <f>Položky!B353</f>
        <v>711</v>
      </c>
      <c r="B18" s="106" t="str">
        <f>Položky!C353</f>
        <v>Izolace proti vodě</v>
      </c>
      <c r="C18" s="57"/>
      <c r="D18" s="107"/>
      <c r="E18" s="193">
        <f>Položky!BA378</f>
        <v>0</v>
      </c>
      <c r="F18" s="194">
        <f>Položky!BB378</f>
        <v>0</v>
      </c>
      <c r="G18" s="194">
        <f>Položky!BC378</f>
        <v>0</v>
      </c>
      <c r="H18" s="194">
        <f>Položky!BD378</f>
        <v>0</v>
      </c>
      <c r="I18" s="195">
        <f>Položky!BE378</f>
        <v>0</v>
      </c>
    </row>
    <row r="19" spans="1:256" s="29" customFormat="1" x14ac:dyDescent="0.2">
      <c r="A19" s="192" t="str">
        <f>Položky!B379</f>
        <v>713</v>
      </c>
      <c r="B19" s="106" t="str">
        <f>Položky!C379</f>
        <v>Izolace tepelné</v>
      </c>
      <c r="C19" s="57"/>
      <c r="D19" s="107"/>
      <c r="E19" s="193">
        <f>Položky!BA492</f>
        <v>0</v>
      </c>
      <c r="F19" s="194">
        <f>Položky!BB492</f>
        <v>0</v>
      </c>
      <c r="G19" s="194">
        <f>Položky!BC492</f>
        <v>0</v>
      </c>
      <c r="H19" s="194">
        <f>Položky!BD492</f>
        <v>0</v>
      </c>
      <c r="I19" s="195">
        <f>Položky!BE492</f>
        <v>0</v>
      </c>
    </row>
    <row r="20" spans="1:256" s="29" customFormat="1" x14ac:dyDescent="0.2">
      <c r="A20" s="192" t="str">
        <f>Položky!B493</f>
        <v>728</v>
      </c>
      <c r="B20" s="106" t="str">
        <f>Položky!C493</f>
        <v>Vzduchotechnika</v>
      </c>
      <c r="C20" s="57"/>
      <c r="D20" s="107"/>
      <c r="E20" s="193">
        <f>Položky!BA505</f>
        <v>0</v>
      </c>
      <c r="F20" s="194">
        <f>Položky!BB505</f>
        <v>0</v>
      </c>
      <c r="G20" s="194">
        <f>Položky!BC505</f>
        <v>0</v>
      </c>
      <c r="H20" s="194">
        <f>Položky!BD505</f>
        <v>0</v>
      </c>
      <c r="I20" s="195">
        <f>Položky!BE505</f>
        <v>0</v>
      </c>
    </row>
    <row r="21" spans="1:256" s="29" customFormat="1" x14ac:dyDescent="0.2">
      <c r="A21" s="192" t="str">
        <f>Položky!B506</f>
        <v>762</v>
      </c>
      <c r="B21" s="106" t="str">
        <f>Položky!C506</f>
        <v>Konstrukce tesařské</v>
      </c>
      <c r="C21" s="57"/>
      <c r="D21" s="107"/>
      <c r="E21" s="193">
        <f>Položky!BA673</f>
        <v>0</v>
      </c>
      <c r="F21" s="194">
        <f>Položky!BB673</f>
        <v>0</v>
      </c>
      <c r="G21" s="194">
        <f>Položky!BC673</f>
        <v>0</v>
      </c>
      <c r="H21" s="194">
        <f>Položky!BD673</f>
        <v>0</v>
      </c>
      <c r="I21" s="195">
        <f>Položky!BE673</f>
        <v>0</v>
      </c>
    </row>
    <row r="22" spans="1:256" s="29" customFormat="1" x14ac:dyDescent="0.2">
      <c r="A22" s="192" t="str">
        <f>Položky!B674</f>
        <v>764</v>
      </c>
      <c r="B22" s="106" t="str">
        <f>Položky!C674</f>
        <v>Konstrukce klempířské</v>
      </c>
      <c r="C22" s="57"/>
      <c r="D22" s="107"/>
      <c r="E22" s="193">
        <f>Položky!BA685</f>
        <v>0</v>
      </c>
      <c r="F22" s="194">
        <f>Položky!BB685</f>
        <v>0</v>
      </c>
      <c r="G22" s="194">
        <f>Položky!BC685</f>
        <v>0</v>
      </c>
      <c r="H22" s="194">
        <f>Položky!BD685</f>
        <v>0</v>
      </c>
      <c r="I22" s="195">
        <f>Položky!BE685</f>
        <v>0</v>
      </c>
    </row>
    <row r="23" spans="1:256" s="29" customFormat="1" x14ac:dyDescent="0.2">
      <c r="A23" s="192" t="str">
        <f>Položky!B686</f>
        <v>765</v>
      </c>
      <c r="B23" s="106" t="str">
        <f>Položky!C686</f>
        <v>Krytiny tvrdé</v>
      </c>
      <c r="C23" s="57"/>
      <c r="D23" s="107"/>
      <c r="E23" s="193">
        <f>Položky!BA700</f>
        <v>0</v>
      </c>
      <c r="F23" s="194">
        <f>Položky!BB700</f>
        <v>0</v>
      </c>
      <c r="G23" s="194">
        <f>Položky!BC700</f>
        <v>0</v>
      </c>
      <c r="H23" s="194">
        <f>Položky!BD700</f>
        <v>0</v>
      </c>
      <c r="I23" s="195">
        <f>Položky!BE700</f>
        <v>0</v>
      </c>
    </row>
    <row r="24" spans="1:256" s="29" customFormat="1" x14ac:dyDescent="0.2">
      <c r="A24" s="192" t="str">
        <f>Položky!B701</f>
        <v>766</v>
      </c>
      <c r="B24" s="106" t="str">
        <f>Položky!C701</f>
        <v>Konstrukce truhlářské</v>
      </c>
      <c r="C24" s="57"/>
      <c r="D24" s="107"/>
      <c r="E24" s="193">
        <f>Položky!BA767</f>
        <v>0</v>
      </c>
      <c r="F24" s="194">
        <f>Položky!BB767</f>
        <v>0</v>
      </c>
      <c r="G24" s="194">
        <f>Položky!BC767</f>
        <v>0</v>
      </c>
      <c r="H24" s="194">
        <f>Položky!BD767</f>
        <v>0</v>
      </c>
      <c r="I24" s="195">
        <f>Položky!BE767</f>
        <v>0</v>
      </c>
    </row>
    <row r="25" spans="1:256" s="29" customFormat="1" x14ac:dyDescent="0.2">
      <c r="A25" s="192" t="str">
        <f>Položky!B768</f>
        <v>767</v>
      </c>
      <c r="B25" s="106" t="str">
        <f>Položky!C768</f>
        <v>Konstrukce zámečnické</v>
      </c>
      <c r="C25" s="57"/>
      <c r="D25" s="107"/>
      <c r="E25" s="193">
        <f>Položky!BA840</f>
        <v>0</v>
      </c>
      <c r="F25" s="194">
        <f>Položky!BB840</f>
        <v>0</v>
      </c>
      <c r="G25" s="194">
        <f>Položky!BC840</f>
        <v>0</v>
      </c>
      <c r="H25" s="194">
        <f>Položky!BD840</f>
        <v>0</v>
      </c>
      <c r="I25" s="195">
        <f>Položky!BE840</f>
        <v>0</v>
      </c>
    </row>
    <row r="26" spans="1:256" s="29" customFormat="1" x14ac:dyDescent="0.2">
      <c r="A26" s="192" t="str">
        <f>Položky!B841</f>
        <v>771</v>
      </c>
      <c r="B26" s="106" t="str">
        <f>Položky!C841</f>
        <v>Podlahy z dlaždic a obklady</v>
      </c>
      <c r="C26" s="57"/>
      <c r="D26" s="107"/>
      <c r="E26" s="193">
        <f>Položky!BA1008</f>
        <v>0</v>
      </c>
      <c r="F26" s="194">
        <f>Položky!BB1008</f>
        <v>0</v>
      </c>
      <c r="G26" s="194">
        <f>Položky!BC1008</f>
        <v>0</v>
      </c>
      <c r="H26" s="194">
        <f>Položky!BD1008</f>
        <v>0</v>
      </c>
      <c r="I26" s="195">
        <f>Položky!BE1008</f>
        <v>0</v>
      </c>
    </row>
    <row r="27" spans="1:256" s="29" customFormat="1" x14ac:dyDescent="0.2">
      <c r="A27" s="192" t="str">
        <f>Položky!B1009</f>
        <v>772</v>
      </c>
      <c r="B27" s="106" t="str">
        <f>Položky!C1009</f>
        <v>Kamenné  dlažby</v>
      </c>
      <c r="C27" s="57"/>
      <c r="D27" s="107"/>
      <c r="E27" s="193">
        <f>Položky!BA1021</f>
        <v>0</v>
      </c>
      <c r="F27" s="194">
        <f>Položky!BB1021</f>
        <v>0</v>
      </c>
      <c r="G27" s="194">
        <f>Položky!BC1021</f>
        <v>0</v>
      </c>
      <c r="H27" s="194">
        <f>Položky!BD1021</f>
        <v>0</v>
      </c>
      <c r="I27" s="195">
        <f>Položky!BE1021</f>
        <v>0</v>
      </c>
    </row>
    <row r="28" spans="1:256" s="29" customFormat="1" x14ac:dyDescent="0.2">
      <c r="A28" s="192" t="str">
        <f>Položky!B1022</f>
        <v>781</v>
      </c>
      <c r="B28" s="106" t="str">
        <f>Položky!C1022</f>
        <v>Obklady keramické</v>
      </c>
      <c r="C28" s="57"/>
      <c r="D28" s="107"/>
      <c r="E28" s="193">
        <f>Položky!BA1146</f>
        <v>0</v>
      </c>
      <c r="F28" s="194">
        <f>Položky!BB1146</f>
        <v>0</v>
      </c>
      <c r="G28" s="194">
        <f>Položky!BC1146</f>
        <v>0</v>
      </c>
      <c r="H28" s="194">
        <f>Položky!BD1146</f>
        <v>0</v>
      </c>
      <c r="I28" s="195">
        <f>Položky!BE1146</f>
        <v>0</v>
      </c>
    </row>
    <row r="29" spans="1:256" s="29" customFormat="1" x14ac:dyDescent="0.2">
      <c r="A29" s="192" t="str">
        <f>Položky!B1147</f>
        <v>782</v>
      </c>
      <c r="B29" s="106" t="str">
        <f>Položky!C1147</f>
        <v>Konstrukce z přírodního kamene</v>
      </c>
      <c r="C29" s="57"/>
      <c r="D29" s="107"/>
      <c r="E29" s="193">
        <f>Položky!BA1158</f>
        <v>0</v>
      </c>
      <c r="F29" s="194">
        <f>Položky!BB1158</f>
        <v>0</v>
      </c>
      <c r="G29" s="194">
        <f>Položky!BC1158</f>
        <v>0</v>
      </c>
      <c r="H29" s="194">
        <f>Položky!BD1158</f>
        <v>0</v>
      </c>
      <c r="I29" s="195">
        <f>Položky!BE1158</f>
        <v>0</v>
      </c>
    </row>
    <row r="30" spans="1:256" s="29" customFormat="1" x14ac:dyDescent="0.2">
      <c r="A30" s="192" t="str">
        <f>Položky!B1159</f>
        <v>783</v>
      </c>
      <c r="B30" s="106" t="str">
        <f>Položky!C1159</f>
        <v>Nátěry</v>
      </c>
      <c r="C30" s="57"/>
      <c r="D30" s="107"/>
      <c r="E30" s="193">
        <f>Položky!BA1216</f>
        <v>0</v>
      </c>
      <c r="F30" s="194">
        <f>Položky!BB1216</f>
        <v>0</v>
      </c>
      <c r="G30" s="194">
        <f>Položky!BC1216</f>
        <v>0</v>
      </c>
      <c r="H30" s="194">
        <f>Položky!BD1216</f>
        <v>0</v>
      </c>
      <c r="I30" s="195">
        <f>Položky!BE1216</f>
        <v>0</v>
      </c>
    </row>
    <row r="31" spans="1:256" s="29" customFormat="1" ht="13.5" thickBot="1" x14ac:dyDescent="0.25">
      <c r="A31" s="192" t="str">
        <f>Položky!B1217</f>
        <v>784</v>
      </c>
      <c r="B31" s="106" t="str">
        <f>Položky!C1217</f>
        <v>Malby</v>
      </c>
      <c r="C31" s="57"/>
      <c r="D31" s="107"/>
      <c r="E31" s="193">
        <f>Položky!BA1324</f>
        <v>0</v>
      </c>
      <c r="F31" s="194">
        <f>Položky!BB1324</f>
        <v>0</v>
      </c>
      <c r="G31" s="194">
        <f>Položky!BC1324</f>
        <v>0</v>
      </c>
      <c r="H31" s="194">
        <f>Položky!BD1324</f>
        <v>0</v>
      </c>
      <c r="I31" s="195">
        <f>Položky!BE1324</f>
        <v>0</v>
      </c>
    </row>
    <row r="32" spans="1:256" ht="13.5" thickBot="1" x14ac:dyDescent="0.25">
      <c r="A32" s="108"/>
      <c r="B32" s="109" t="s">
        <v>58</v>
      </c>
      <c r="C32" s="109"/>
      <c r="D32" s="110"/>
      <c r="E32" s="111">
        <f>SUM(E7:E31)</f>
        <v>0</v>
      </c>
      <c r="F32" s="112">
        <f>SUM(F7:F31)</f>
        <v>0</v>
      </c>
      <c r="G32" s="112">
        <f>SUM(G7:G31)</f>
        <v>0</v>
      </c>
      <c r="H32" s="112">
        <f>SUM(H7:H31)</f>
        <v>0</v>
      </c>
      <c r="I32" s="113">
        <f>SUM(I7:I31)</f>
        <v>0</v>
      </c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114"/>
      <c r="EK32" s="114"/>
      <c r="EL32" s="114"/>
      <c r="EM32" s="114"/>
      <c r="EN32" s="114"/>
      <c r="EO32" s="114"/>
      <c r="EP32" s="114"/>
      <c r="EQ32" s="114"/>
      <c r="ER32" s="114"/>
      <c r="ES32" s="114"/>
      <c r="ET32" s="114"/>
      <c r="EU32" s="114"/>
      <c r="EV32" s="114"/>
      <c r="EW32" s="114"/>
      <c r="EX32" s="114"/>
      <c r="EY32" s="114"/>
      <c r="EZ32" s="114"/>
      <c r="FA32" s="114"/>
      <c r="FB32" s="114"/>
      <c r="FC32" s="114"/>
      <c r="FD32" s="114"/>
      <c r="FE32" s="114"/>
      <c r="FF32" s="114"/>
      <c r="FG32" s="114"/>
      <c r="FH32" s="114"/>
      <c r="FI32" s="114"/>
      <c r="FJ32" s="114"/>
      <c r="FK32" s="114"/>
      <c r="FL32" s="114"/>
      <c r="FM32" s="114"/>
      <c r="FN32" s="114"/>
      <c r="FO32" s="114"/>
      <c r="FP32" s="114"/>
      <c r="FQ32" s="114"/>
      <c r="FR32" s="114"/>
      <c r="FS32" s="114"/>
      <c r="FT32" s="114"/>
      <c r="FU32" s="114"/>
      <c r="FV32" s="114"/>
      <c r="FW32" s="114"/>
      <c r="FX32" s="114"/>
      <c r="FY32" s="114"/>
      <c r="FZ32" s="114"/>
      <c r="GA32" s="114"/>
      <c r="GB32" s="114"/>
      <c r="GC32" s="114"/>
      <c r="GD32" s="114"/>
      <c r="GE32" s="114"/>
      <c r="GF32" s="114"/>
      <c r="GG32" s="114"/>
      <c r="GH32" s="114"/>
      <c r="GI32" s="114"/>
      <c r="GJ32" s="114"/>
      <c r="GK32" s="114"/>
      <c r="GL32" s="114"/>
      <c r="GM32" s="114"/>
      <c r="GN32" s="114"/>
      <c r="GO32" s="114"/>
      <c r="GP32" s="114"/>
      <c r="GQ32" s="114"/>
      <c r="GR32" s="114"/>
      <c r="GS32" s="114"/>
      <c r="GT32" s="114"/>
      <c r="GU32" s="114"/>
      <c r="GV32" s="114"/>
      <c r="GW32" s="114"/>
      <c r="GX32" s="114"/>
      <c r="GY32" s="114"/>
      <c r="GZ32" s="114"/>
      <c r="HA32" s="114"/>
      <c r="HB32" s="114"/>
      <c r="HC32" s="114"/>
      <c r="HD32" s="114"/>
      <c r="HE32" s="114"/>
      <c r="HF32" s="114"/>
      <c r="HG32" s="114"/>
      <c r="HH32" s="114"/>
      <c r="HI32" s="114"/>
      <c r="HJ32" s="114"/>
      <c r="HK32" s="114"/>
      <c r="HL32" s="114"/>
      <c r="HM32" s="114"/>
      <c r="HN32" s="114"/>
      <c r="HO32" s="114"/>
      <c r="HP32" s="114"/>
      <c r="HQ32" s="114"/>
      <c r="HR32" s="114"/>
      <c r="HS32" s="114"/>
      <c r="HT32" s="114"/>
      <c r="HU32" s="114"/>
      <c r="HV32" s="114"/>
      <c r="HW32" s="114"/>
      <c r="HX32" s="114"/>
      <c r="HY32" s="114"/>
      <c r="HZ32" s="114"/>
      <c r="IA32" s="114"/>
      <c r="IB32" s="114"/>
      <c r="IC32" s="114"/>
      <c r="ID32" s="114"/>
      <c r="IE32" s="114"/>
      <c r="IF32" s="114"/>
      <c r="IG32" s="114"/>
      <c r="IH32" s="114"/>
      <c r="II32" s="114"/>
      <c r="IJ32" s="114"/>
      <c r="IK32" s="114"/>
      <c r="IL32" s="114"/>
      <c r="IM32" s="114"/>
      <c r="IN32" s="114"/>
      <c r="IO32" s="114"/>
      <c r="IP32" s="114"/>
      <c r="IQ32" s="114"/>
      <c r="IR32" s="114"/>
      <c r="IS32" s="114"/>
      <c r="IT32" s="114"/>
      <c r="IU32" s="114"/>
      <c r="IV32" s="114"/>
    </row>
    <row r="33" spans="1:57" x14ac:dyDescent="0.2">
      <c r="A33" s="57"/>
      <c r="B33" s="57"/>
      <c r="C33" s="57"/>
      <c r="D33" s="57"/>
      <c r="E33" s="57"/>
      <c r="F33" s="57"/>
      <c r="G33" s="57"/>
      <c r="H33" s="57"/>
      <c r="I33" s="57"/>
    </row>
    <row r="34" spans="1:57" ht="18" x14ac:dyDescent="0.25">
      <c r="A34" s="98" t="s">
        <v>59</v>
      </c>
      <c r="B34" s="98"/>
      <c r="C34" s="98"/>
      <c r="D34" s="98"/>
      <c r="E34" s="98"/>
      <c r="F34" s="98"/>
      <c r="G34" s="115"/>
      <c r="H34" s="98"/>
      <c r="I34" s="98"/>
      <c r="BA34" s="33"/>
      <c r="BB34" s="33"/>
      <c r="BC34" s="33"/>
      <c r="BD34" s="33"/>
      <c r="BE34" s="33"/>
    </row>
    <row r="35" spans="1:57" ht="13.5" thickBot="1" x14ac:dyDescent="0.25">
      <c r="A35" s="68"/>
      <c r="B35" s="68"/>
      <c r="C35" s="68"/>
      <c r="D35" s="68"/>
      <c r="E35" s="68"/>
      <c r="F35" s="68"/>
      <c r="G35" s="68"/>
      <c r="H35" s="68"/>
      <c r="I35" s="68"/>
    </row>
    <row r="36" spans="1:57" x14ac:dyDescent="0.2">
      <c r="A36" s="62" t="s">
        <v>60</v>
      </c>
      <c r="B36" s="63"/>
      <c r="C36" s="63"/>
      <c r="D36" s="116"/>
      <c r="E36" s="117" t="s">
        <v>61</v>
      </c>
      <c r="F36" s="118" t="s">
        <v>62</v>
      </c>
      <c r="G36" s="119" t="s">
        <v>63</v>
      </c>
      <c r="H36" s="120"/>
      <c r="I36" s="121" t="s">
        <v>61</v>
      </c>
    </row>
    <row r="37" spans="1:57" x14ac:dyDescent="0.2">
      <c r="A37" s="55" t="s">
        <v>917</v>
      </c>
      <c r="B37" s="46"/>
      <c r="C37" s="46"/>
      <c r="D37" s="122"/>
      <c r="E37" s="123">
        <v>0</v>
      </c>
      <c r="F37" s="124">
        <v>0</v>
      </c>
      <c r="G37" s="125">
        <f t="shared" ref="G37:G44" si="0">CHOOSE(BA37+1,HSV+PSV,HSV+PSV+Mont,HSV+PSV+Dodavka+Mont,HSV,PSV,Mont,Dodavka,Mont+Dodavka,0)</f>
        <v>0</v>
      </c>
      <c r="H37" s="126"/>
      <c r="I37" s="127">
        <f t="shared" ref="I37:I44" si="1">E37+F37*G37/100</f>
        <v>0</v>
      </c>
      <c r="BA37">
        <v>0</v>
      </c>
    </row>
    <row r="38" spans="1:57" x14ac:dyDescent="0.2">
      <c r="A38" s="55" t="s">
        <v>918</v>
      </c>
      <c r="B38" s="46"/>
      <c r="C38" s="46"/>
      <c r="D38" s="122"/>
      <c r="E38" s="123">
        <v>0</v>
      </c>
      <c r="F38" s="124">
        <v>0</v>
      </c>
      <c r="G38" s="125">
        <f t="shared" si="0"/>
        <v>0</v>
      </c>
      <c r="H38" s="126"/>
      <c r="I38" s="127">
        <f t="shared" si="1"/>
        <v>0</v>
      </c>
      <c r="BA38">
        <v>0</v>
      </c>
    </row>
    <row r="39" spans="1:57" x14ac:dyDescent="0.2">
      <c r="A39" s="55" t="s">
        <v>919</v>
      </c>
      <c r="B39" s="46"/>
      <c r="C39" s="46"/>
      <c r="D39" s="122"/>
      <c r="E39" s="123">
        <v>0</v>
      </c>
      <c r="F39" s="124">
        <v>0</v>
      </c>
      <c r="G39" s="125">
        <f t="shared" si="0"/>
        <v>0</v>
      </c>
      <c r="H39" s="126"/>
      <c r="I39" s="127">
        <f t="shared" si="1"/>
        <v>0</v>
      </c>
      <c r="BA39">
        <v>0</v>
      </c>
    </row>
    <row r="40" spans="1:57" x14ac:dyDescent="0.2">
      <c r="A40" s="55" t="s">
        <v>920</v>
      </c>
      <c r="B40" s="46"/>
      <c r="C40" s="46"/>
      <c r="D40" s="122"/>
      <c r="E40" s="123">
        <v>0</v>
      </c>
      <c r="F40" s="124">
        <v>0</v>
      </c>
      <c r="G40" s="125">
        <f t="shared" si="0"/>
        <v>0</v>
      </c>
      <c r="H40" s="126"/>
      <c r="I40" s="127">
        <f t="shared" si="1"/>
        <v>0</v>
      </c>
      <c r="BA40">
        <v>0</v>
      </c>
    </row>
    <row r="41" spans="1:57" x14ac:dyDescent="0.2">
      <c r="A41" s="55" t="s">
        <v>921</v>
      </c>
      <c r="B41" s="46"/>
      <c r="C41" s="46"/>
      <c r="D41" s="122"/>
      <c r="E41" s="123">
        <v>0</v>
      </c>
      <c r="F41" s="124">
        <v>0</v>
      </c>
      <c r="G41" s="125">
        <f t="shared" si="0"/>
        <v>0</v>
      </c>
      <c r="H41" s="126"/>
      <c r="I41" s="127">
        <f t="shared" si="1"/>
        <v>0</v>
      </c>
      <c r="BA41">
        <v>1</v>
      </c>
    </row>
    <row r="42" spans="1:57" x14ac:dyDescent="0.2">
      <c r="A42" s="55" t="s">
        <v>922</v>
      </c>
      <c r="B42" s="46"/>
      <c r="C42" s="46"/>
      <c r="D42" s="122"/>
      <c r="E42" s="123">
        <v>0</v>
      </c>
      <c r="F42" s="124">
        <v>0</v>
      </c>
      <c r="G42" s="125">
        <f t="shared" si="0"/>
        <v>0</v>
      </c>
      <c r="H42" s="126"/>
      <c r="I42" s="127">
        <f t="shared" si="1"/>
        <v>0</v>
      </c>
      <c r="BA42">
        <v>1</v>
      </c>
    </row>
    <row r="43" spans="1:57" x14ac:dyDescent="0.2">
      <c r="A43" s="55" t="s">
        <v>923</v>
      </c>
      <c r="B43" s="46"/>
      <c r="C43" s="46"/>
      <c r="D43" s="122"/>
      <c r="E43" s="123">
        <v>0</v>
      </c>
      <c r="F43" s="124">
        <v>0</v>
      </c>
      <c r="G43" s="125">
        <f t="shared" si="0"/>
        <v>0</v>
      </c>
      <c r="H43" s="126"/>
      <c r="I43" s="127">
        <f t="shared" si="1"/>
        <v>0</v>
      </c>
      <c r="BA43">
        <v>2</v>
      </c>
    </row>
    <row r="44" spans="1:57" x14ac:dyDescent="0.2">
      <c r="A44" s="55" t="s">
        <v>924</v>
      </c>
      <c r="B44" s="46"/>
      <c r="C44" s="46"/>
      <c r="D44" s="122"/>
      <c r="E44" s="123">
        <v>0</v>
      </c>
      <c r="F44" s="124">
        <v>0</v>
      </c>
      <c r="G44" s="125">
        <f t="shared" si="0"/>
        <v>0</v>
      </c>
      <c r="H44" s="126"/>
      <c r="I44" s="127">
        <f t="shared" si="1"/>
        <v>0</v>
      </c>
      <c r="BA44">
        <v>2</v>
      </c>
    </row>
    <row r="45" spans="1:57" ht="13.5" thickBot="1" x14ac:dyDescent="0.25">
      <c r="A45" s="128"/>
      <c r="B45" s="129" t="s">
        <v>64</v>
      </c>
      <c r="C45" s="130"/>
      <c r="D45" s="131"/>
      <c r="E45" s="132"/>
      <c r="F45" s="133"/>
      <c r="G45" s="133"/>
      <c r="H45" s="230">
        <f>SUM(I37:I44)</f>
        <v>0</v>
      </c>
      <c r="I45" s="231"/>
    </row>
    <row r="47" spans="1:57" x14ac:dyDescent="0.2">
      <c r="B47" s="114"/>
      <c r="F47" s="134"/>
      <c r="G47" s="135"/>
      <c r="H47" s="135"/>
      <c r="I47" s="136"/>
    </row>
    <row r="48" spans="1:57" x14ac:dyDescent="0.2">
      <c r="F48" s="134"/>
      <c r="G48" s="135"/>
      <c r="H48" s="135"/>
      <c r="I48" s="136"/>
    </row>
    <row r="49" spans="6:9" x14ac:dyDescent="0.2">
      <c r="F49" s="134"/>
      <c r="G49" s="135"/>
      <c r="H49" s="135"/>
      <c r="I49" s="136"/>
    </row>
    <row r="50" spans="6:9" x14ac:dyDescent="0.2">
      <c r="F50" s="134"/>
      <c r="G50" s="135"/>
      <c r="H50" s="135"/>
      <c r="I50" s="136"/>
    </row>
    <row r="51" spans="6:9" x14ac:dyDescent="0.2">
      <c r="F51" s="134"/>
      <c r="G51" s="135"/>
      <c r="H51" s="135"/>
      <c r="I51" s="136"/>
    </row>
    <row r="52" spans="6:9" x14ac:dyDescent="0.2">
      <c r="F52" s="134"/>
      <c r="G52" s="135"/>
      <c r="H52" s="135"/>
      <c r="I52" s="136"/>
    </row>
    <row r="53" spans="6:9" x14ac:dyDescent="0.2">
      <c r="F53" s="134"/>
      <c r="G53" s="135"/>
      <c r="H53" s="135"/>
      <c r="I53" s="136"/>
    </row>
    <row r="54" spans="6:9" x14ac:dyDescent="0.2">
      <c r="F54" s="134"/>
      <c r="G54" s="135"/>
      <c r="H54" s="135"/>
      <c r="I54" s="136"/>
    </row>
    <row r="55" spans="6:9" x14ac:dyDescent="0.2">
      <c r="F55" s="134"/>
      <c r="G55" s="135"/>
      <c r="H55" s="135"/>
      <c r="I55" s="136"/>
    </row>
    <row r="56" spans="6:9" x14ac:dyDescent="0.2">
      <c r="F56" s="134"/>
      <c r="G56" s="135"/>
      <c r="H56" s="135"/>
      <c r="I56" s="136"/>
    </row>
    <row r="57" spans="6:9" x14ac:dyDescent="0.2">
      <c r="F57" s="134"/>
      <c r="G57" s="135"/>
      <c r="H57" s="135"/>
      <c r="I57" s="136"/>
    </row>
    <row r="58" spans="6:9" x14ac:dyDescent="0.2">
      <c r="F58" s="134"/>
      <c r="G58" s="135"/>
      <c r="H58" s="135"/>
      <c r="I58" s="136"/>
    </row>
    <row r="59" spans="6:9" x14ac:dyDescent="0.2">
      <c r="F59" s="134"/>
      <c r="G59" s="135"/>
      <c r="H59" s="135"/>
      <c r="I59" s="136"/>
    </row>
    <row r="60" spans="6:9" x14ac:dyDescent="0.2">
      <c r="F60" s="134"/>
      <c r="G60" s="135"/>
      <c r="H60" s="135"/>
      <c r="I60" s="136"/>
    </row>
    <row r="61" spans="6:9" x14ac:dyDescent="0.2">
      <c r="F61" s="134"/>
      <c r="G61" s="135"/>
      <c r="H61" s="135"/>
      <c r="I61" s="136"/>
    </row>
    <row r="62" spans="6:9" x14ac:dyDescent="0.2">
      <c r="F62" s="134"/>
      <c r="G62" s="135"/>
      <c r="H62" s="135"/>
      <c r="I62" s="136"/>
    </row>
    <row r="63" spans="6:9" x14ac:dyDescent="0.2">
      <c r="F63" s="134"/>
      <c r="G63" s="135"/>
      <c r="H63" s="135"/>
      <c r="I63" s="136"/>
    </row>
    <row r="64" spans="6:9" x14ac:dyDescent="0.2">
      <c r="F64" s="134"/>
      <c r="G64" s="135"/>
      <c r="H64" s="135"/>
      <c r="I64" s="136"/>
    </row>
    <row r="65" spans="6:9" x14ac:dyDescent="0.2">
      <c r="F65" s="134"/>
      <c r="G65" s="135"/>
      <c r="H65" s="135"/>
      <c r="I65" s="136"/>
    </row>
    <row r="66" spans="6:9" x14ac:dyDescent="0.2">
      <c r="F66" s="134"/>
      <c r="G66" s="135"/>
      <c r="H66" s="135"/>
      <c r="I66" s="136"/>
    </row>
    <row r="67" spans="6:9" x14ac:dyDescent="0.2">
      <c r="F67" s="134"/>
      <c r="G67" s="135"/>
      <c r="H67" s="135"/>
      <c r="I67" s="136"/>
    </row>
    <row r="68" spans="6:9" x14ac:dyDescent="0.2">
      <c r="F68" s="134"/>
      <c r="G68" s="135"/>
      <c r="H68" s="135"/>
      <c r="I68" s="136"/>
    </row>
    <row r="69" spans="6:9" x14ac:dyDescent="0.2">
      <c r="F69" s="134"/>
      <c r="G69" s="135"/>
      <c r="H69" s="135"/>
      <c r="I69" s="136"/>
    </row>
    <row r="70" spans="6:9" x14ac:dyDescent="0.2">
      <c r="F70" s="134"/>
      <c r="G70" s="135"/>
      <c r="H70" s="135"/>
      <c r="I70" s="136"/>
    </row>
    <row r="71" spans="6:9" x14ac:dyDescent="0.2">
      <c r="F71" s="134"/>
      <c r="G71" s="135"/>
      <c r="H71" s="135"/>
      <c r="I71" s="136"/>
    </row>
    <row r="72" spans="6:9" x14ac:dyDescent="0.2">
      <c r="F72" s="134"/>
      <c r="G72" s="135"/>
      <c r="H72" s="135"/>
      <c r="I72" s="136"/>
    </row>
    <row r="73" spans="6:9" x14ac:dyDescent="0.2">
      <c r="F73" s="134"/>
      <c r="G73" s="135"/>
      <c r="H73" s="135"/>
      <c r="I73" s="136"/>
    </row>
    <row r="74" spans="6:9" x14ac:dyDescent="0.2">
      <c r="F74" s="134"/>
      <c r="G74" s="135"/>
      <c r="H74" s="135"/>
      <c r="I74" s="136"/>
    </row>
    <row r="75" spans="6:9" x14ac:dyDescent="0.2">
      <c r="F75" s="134"/>
      <c r="G75" s="135"/>
      <c r="H75" s="135"/>
      <c r="I75" s="136"/>
    </row>
    <row r="76" spans="6:9" x14ac:dyDescent="0.2">
      <c r="F76" s="134"/>
      <c r="G76" s="135"/>
      <c r="H76" s="135"/>
      <c r="I76" s="136"/>
    </row>
    <row r="77" spans="6:9" x14ac:dyDescent="0.2">
      <c r="F77" s="134"/>
      <c r="G77" s="135"/>
      <c r="H77" s="135"/>
      <c r="I77" s="136"/>
    </row>
    <row r="78" spans="6:9" x14ac:dyDescent="0.2">
      <c r="F78" s="134"/>
      <c r="G78" s="135"/>
      <c r="H78" s="135"/>
      <c r="I78" s="136"/>
    </row>
    <row r="79" spans="6:9" x14ac:dyDescent="0.2">
      <c r="F79" s="134"/>
      <c r="G79" s="135"/>
      <c r="H79" s="135"/>
      <c r="I79" s="136"/>
    </row>
    <row r="80" spans="6:9" x14ac:dyDescent="0.2">
      <c r="F80" s="134"/>
      <c r="G80" s="135"/>
      <c r="H80" s="135"/>
      <c r="I80" s="136"/>
    </row>
    <row r="81" spans="6:9" x14ac:dyDescent="0.2">
      <c r="F81" s="134"/>
      <c r="G81" s="135"/>
      <c r="H81" s="135"/>
      <c r="I81" s="136"/>
    </row>
    <row r="82" spans="6:9" x14ac:dyDescent="0.2">
      <c r="F82" s="134"/>
      <c r="G82" s="135"/>
      <c r="H82" s="135"/>
      <c r="I82" s="136"/>
    </row>
    <row r="83" spans="6:9" x14ac:dyDescent="0.2">
      <c r="F83" s="134"/>
      <c r="G83" s="135"/>
      <c r="H83" s="135"/>
      <c r="I83" s="136"/>
    </row>
    <row r="84" spans="6:9" x14ac:dyDescent="0.2">
      <c r="F84" s="134"/>
      <c r="G84" s="135"/>
      <c r="H84" s="135"/>
      <c r="I84" s="136"/>
    </row>
    <row r="85" spans="6:9" x14ac:dyDescent="0.2">
      <c r="F85" s="134"/>
      <c r="G85" s="135"/>
      <c r="H85" s="135"/>
      <c r="I85" s="136"/>
    </row>
    <row r="86" spans="6:9" x14ac:dyDescent="0.2">
      <c r="F86" s="134"/>
      <c r="G86" s="135"/>
      <c r="H86" s="135"/>
      <c r="I86" s="136"/>
    </row>
    <row r="87" spans="6:9" x14ac:dyDescent="0.2">
      <c r="F87" s="134"/>
      <c r="G87" s="135"/>
      <c r="H87" s="135"/>
      <c r="I87" s="136"/>
    </row>
    <row r="88" spans="6:9" x14ac:dyDescent="0.2">
      <c r="F88" s="134"/>
      <c r="G88" s="135"/>
      <c r="H88" s="135"/>
      <c r="I88" s="136"/>
    </row>
    <row r="89" spans="6:9" x14ac:dyDescent="0.2">
      <c r="F89" s="134"/>
      <c r="G89" s="135"/>
      <c r="H89" s="135"/>
      <c r="I89" s="136"/>
    </row>
    <row r="90" spans="6:9" x14ac:dyDescent="0.2">
      <c r="F90" s="134"/>
      <c r="G90" s="135"/>
      <c r="H90" s="135"/>
      <c r="I90" s="136"/>
    </row>
    <row r="91" spans="6:9" x14ac:dyDescent="0.2">
      <c r="F91" s="134"/>
      <c r="G91" s="135"/>
      <c r="H91" s="135"/>
      <c r="I91" s="136"/>
    </row>
    <row r="92" spans="6:9" x14ac:dyDescent="0.2">
      <c r="F92" s="134"/>
      <c r="G92" s="135"/>
      <c r="H92" s="135"/>
      <c r="I92" s="136"/>
    </row>
    <row r="93" spans="6:9" x14ac:dyDescent="0.2">
      <c r="F93" s="134"/>
      <c r="G93" s="135"/>
      <c r="H93" s="135"/>
      <c r="I93" s="136"/>
    </row>
    <row r="94" spans="6:9" x14ac:dyDescent="0.2">
      <c r="F94" s="134"/>
      <c r="G94" s="135"/>
      <c r="H94" s="135"/>
      <c r="I94" s="136"/>
    </row>
    <row r="95" spans="6:9" x14ac:dyDescent="0.2">
      <c r="F95" s="134"/>
      <c r="G95" s="135"/>
      <c r="H95" s="135"/>
      <c r="I95" s="136"/>
    </row>
    <row r="96" spans="6:9" x14ac:dyDescent="0.2">
      <c r="F96" s="134"/>
      <c r="G96" s="135"/>
      <c r="H96" s="135"/>
      <c r="I96" s="136"/>
    </row>
  </sheetData>
  <mergeCells count="4">
    <mergeCell ref="A1:B1"/>
    <mergeCell ref="A2:B2"/>
    <mergeCell ref="G2:I2"/>
    <mergeCell ref="H45:I4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397"/>
  <sheetViews>
    <sheetView showGridLines="0" showZeros="0" topLeftCell="A1309" zoomScaleNormal="100" workbookViewId="0">
      <selection activeCell="F1338" sqref="F1338"/>
    </sheetView>
  </sheetViews>
  <sheetFormatPr defaultRowHeight="12.75" x14ac:dyDescent="0.2"/>
  <cols>
    <col min="1" max="1" width="4.42578125" style="137" customWidth="1"/>
    <col min="2" max="2" width="11.5703125" style="137" customWidth="1"/>
    <col min="3" max="3" width="40.42578125" style="137" customWidth="1"/>
    <col min="4" max="4" width="5.5703125" style="137" customWidth="1"/>
    <col min="5" max="5" width="8.5703125" style="186" customWidth="1"/>
    <col min="6" max="6" width="9.85546875" style="137" customWidth="1"/>
    <col min="7" max="7" width="13.85546875" style="137" customWidth="1"/>
    <col min="8" max="11" width="9.140625" style="137"/>
    <col min="12" max="12" width="75.42578125" style="137" customWidth="1"/>
    <col min="13" max="13" width="45.28515625" style="137" customWidth="1"/>
    <col min="14" max="256" width="9.140625" style="137"/>
    <col min="257" max="257" width="4.42578125" style="137" customWidth="1"/>
    <col min="258" max="258" width="11.5703125" style="137" customWidth="1"/>
    <col min="259" max="259" width="40.42578125" style="137" customWidth="1"/>
    <col min="260" max="260" width="5.5703125" style="137" customWidth="1"/>
    <col min="261" max="261" width="8.5703125" style="137" customWidth="1"/>
    <col min="262" max="262" width="9.85546875" style="137" customWidth="1"/>
    <col min="263" max="263" width="13.85546875" style="137" customWidth="1"/>
    <col min="264" max="267" width="9.140625" style="137"/>
    <col min="268" max="268" width="75.42578125" style="137" customWidth="1"/>
    <col min="269" max="269" width="45.28515625" style="137" customWidth="1"/>
    <col min="270" max="512" width="9.140625" style="137"/>
    <col min="513" max="513" width="4.42578125" style="137" customWidth="1"/>
    <col min="514" max="514" width="11.5703125" style="137" customWidth="1"/>
    <col min="515" max="515" width="40.42578125" style="137" customWidth="1"/>
    <col min="516" max="516" width="5.5703125" style="137" customWidth="1"/>
    <col min="517" max="517" width="8.5703125" style="137" customWidth="1"/>
    <col min="518" max="518" width="9.85546875" style="137" customWidth="1"/>
    <col min="519" max="519" width="13.85546875" style="137" customWidth="1"/>
    <col min="520" max="523" width="9.140625" style="137"/>
    <col min="524" max="524" width="75.42578125" style="137" customWidth="1"/>
    <col min="525" max="525" width="45.28515625" style="137" customWidth="1"/>
    <col min="526" max="768" width="9.140625" style="137"/>
    <col min="769" max="769" width="4.42578125" style="137" customWidth="1"/>
    <col min="770" max="770" width="11.5703125" style="137" customWidth="1"/>
    <col min="771" max="771" width="40.42578125" style="137" customWidth="1"/>
    <col min="772" max="772" width="5.5703125" style="137" customWidth="1"/>
    <col min="773" max="773" width="8.5703125" style="137" customWidth="1"/>
    <col min="774" max="774" width="9.85546875" style="137" customWidth="1"/>
    <col min="775" max="775" width="13.85546875" style="137" customWidth="1"/>
    <col min="776" max="779" width="9.140625" style="137"/>
    <col min="780" max="780" width="75.42578125" style="137" customWidth="1"/>
    <col min="781" max="781" width="45.28515625" style="137" customWidth="1"/>
    <col min="782" max="1024" width="9.140625" style="137"/>
    <col min="1025" max="1025" width="4.42578125" style="137" customWidth="1"/>
    <col min="1026" max="1026" width="11.5703125" style="137" customWidth="1"/>
    <col min="1027" max="1027" width="40.42578125" style="137" customWidth="1"/>
    <col min="1028" max="1028" width="5.5703125" style="137" customWidth="1"/>
    <col min="1029" max="1029" width="8.5703125" style="137" customWidth="1"/>
    <col min="1030" max="1030" width="9.85546875" style="137" customWidth="1"/>
    <col min="1031" max="1031" width="13.85546875" style="137" customWidth="1"/>
    <col min="1032" max="1035" width="9.140625" style="137"/>
    <col min="1036" max="1036" width="75.42578125" style="137" customWidth="1"/>
    <col min="1037" max="1037" width="45.28515625" style="137" customWidth="1"/>
    <col min="1038" max="1280" width="9.140625" style="137"/>
    <col min="1281" max="1281" width="4.42578125" style="137" customWidth="1"/>
    <col min="1282" max="1282" width="11.5703125" style="137" customWidth="1"/>
    <col min="1283" max="1283" width="40.42578125" style="137" customWidth="1"/>
    <col min="1284" max="1284" width="5.5703125" style="137" customWidth="1"/>
    <col min="1285" max="1285" width="8.5703125" style="137" customWidth="1"/>
    <col min="1286" max="1286" width="9.85546875" style="137" customWidth="1"/>
    <col min="1287" max="1287" width="13.85546875" style="137" customWidth="1"/>
    <col min="1288" max="1291" width="9.140625" style="137"/>
    <col min="1292" max="1292" width="75.42578125" style="137" customWidth="1"/>
    <col min="1293" max="1293" width="45.28515625" style="137" customWidth="1"/>
    <col min="1294" max="1536" width="9.140625" style="137"/>
    <col min="1537" max="1537" width="4.42578125" style="137" customWidth="1"/>
    <col min="1538" max="1538" width="11.5703125" style="137" customWidth="1"/>
    <col min="1539" max="1539" width="40.42578125" style="137" customWidth="1"/>
    <col min="1540" max="1540" width="5.5703125" style="137" customWidth="1"/>
    <col min="1541" max="1541" width="8.5703125" style="137" customWidth="1"/>
    <col min="1542" max="1542" width="9.85546875" style="137" customWidth="1"/>
    <col min="1543" max="1543" width="13.85546875" style="137" customWidth="1"/>
    <col min="1544" max="1547" width="9.140625" style="137"/>
    <col min="1548" max="1548" width="75.42578125" style="137" customWidth="1"/>
    <col min="1549" max="1549" width="45.28515625" style="137" customWidth="1"/>
    <col min="1550" max="1792" width="9.140625" style="137"/>
    <col min="1793" max="1793" width="4.42578125" style="137" customWidth="1"/>
    <col min="1794" max="1794" width="11.5703125" style="137" customWidth="1"/>
    <col min="1795" max="1795" width="40.42578125" style="137" customWidth="1"/>
    <col min="1796" max="1796" width="5.5703125" style="137" customWidth="1"/>
    <col min="1797" max="1797" width="8.5703125" style="137" customWidth="1"/>
    <col min="1798" max="1798" width="9.85546875" style="137" customWidth="1"/>
    <col min="1799" max="1799" width="13.85546875" style="137" customWidth="1"/>
    <col min="1800" max="1803" width="9.140625" style="137"/>
    <col min="1804" max="1804" width="75.42578125" style="137" customWidth="1"/>
    <col min="1805" max="1805" width="45.28515625" style="137" customWidth="1"/>
    <col min="1806" max="2048" width="9.140625" style="137"/>
    <col min="2049" max="2049" width="4.42578125" style="137" customWidth="1"/>
    <col min="2050" max="2050" width="11.5703125" style="137" customWidth="1"/>
    <col min="2051" max="2051" width="40.42578125" style="137" customWidth="1"/>
    <col min="2052" max="2052" width="5.5703125" style="137" customWidth="1"/>
    <col min="2053" max="2053" width="8.5703125" style="137" customWidth="1"/>
    <col min="2054" max="2054" width="9.85546875" style="137" customWidth="1"/>
    <col min="2055" max="2055" width="13.85546875" style="137" customWidth="1"/>
    <col min="2056" max="2059" width="9.140625" style="137"/>
    <col min="2060" max="2060" width="75.42578125" style="137" customWidth="1"/>
    <col min="2061" max="2061" width="45.28515625" style="137" customWidth="1"/>
    <col min="2062" max="2304" width="9.140625" style="137"/>
    <col min="2305" max="2305" width="4.42578125" style="137" customWidth="1"/>
    <col min="2306" max="2306" width="11.5703125" style="137" customWidth="1"/>
    <col min="2307" max="2307" width="40.42578125" style="137" customWidth="1"/>
    <col min="2308" max="2308" width="5.5703125" style="137" customWidth="1"/>
    <col min="2309" max="2309" width="8.5703125" style="137" customWidth="1"/>
    <col min="2310" max="2310" width="9.85546875" style="137" customWidth="1"/>
    <col min="2311" max="2311" width="13.85546875" style="137" customWidth="1"/>
    <col min="2312" max="2315" width="9.140625" style="137"/>
    <col min="2316" max="2316" width="75.42578125" style="137" customWidth="1"/>
    <col min="2317" max="2317" width="45.28515625" style="137" customWidth="1"/>
    <col min="2318" max="2560" width="9.140625" style="137"/>
    <col min="2561" max="2561" width="4.42578125" style="137" customWidth="1"/>
    <col min="2562" max="2562" width="11.5703125" style="137" customWidth="1"/>
    <col min="2563" max="2563" width="40.42578125" style="137" customWidth="1"/>
    <col min="2564" max="2564" width="5.5703125" style="137" customWidth="1"/>
    <col min="2565" max="2565" width="8.5703125" style="137" customWidth="1"/>
    <col min="2566" max="2566" width="9.85546875" style="137" customWidth="1"/>
    <col min="2567" max="2567" width="13.85546875" style="137" customWidth="1"/>
    <col min="2568" max="2571" width="9.140625" style="137"/>
    <col min="2572" max="2572" width="75.42578125" style="137" customWidth="1"/>
    <col min="2573" max="2573" width="45.28515625" style="137" customWidth="1"/>
    <col min="2574" max="2816" width="9.140625" style="137"/>
    <col min="2817" max="2817" width="4.42578125" style="137" customWidth="1"/>
    <col min="2818" max="2818" width="11.5703125" style="137" customWidth="1"/>
    <col min="2819" max="2819" width="40.42578125" style="137" customWidth="1"/>
    <col min="2820" max="2820" width="5.5703125" style="137" customWidth="1"/>
    <col min="2821" max="2821" width="8.5703125" style="137" customWidth="1"/>
    <col min="2822" max="2822" width="9.85546875" style="137" customWidth="1"/>
    <col min="2823" max="2823" width="13.85546875" style="137" customWidth="1"/>
    <col min="2824" max="2827" width="9.140625" style="137"/>
    <col min="2828" max="2828" width="75.42578125" style="137" customWidth="1"/>
    <col min="2829" max="2829" width="45.28515625" style="137" customWidth="1"/>
    <col min="2830" max="3072" width="9.140625" style="137"/>
    <col min="3073" max="3073" width="4.42578125" style="137" customWidth="1"/>
    <col min="3074" max="3074" width="11.5703125" style="137" customWidth="1"/>
    <col min="3075" max="3075" width="40.42578125" style="137" customWidth="1"/>
    <col min="3076" max="3076" width="5.5703125" style="137" customWidth="1"/>
    <col min="3077" max="3077" width="8.5703125" style="137" customWidth="1"/>
    <col min="3078" max="3078" width="9.85546875" style="137" customWidth="1"/>
    <col min="3079" max="3079" width="13.85546875" style="137" customWidth="1"/>
    <col min="3080" max="3083" width="9.140625" style="137"/>
    <col min="3084" max="3084" width="75.42578125" style="137" customWidth="1"/>
    <col min="3085" max="3085" width="45.28515625" style="137" customWidth="1"/>
    <col min="3086" max="3328" width="9.140625" style="137"/>
    <col min="3329" max="3329" width="4.42578125" style="137" customWidth="1"/>
    <col min="3330" max="3330" width="11.5703125" style="137" customWidth="1"/>
    <col min="3331" max="3331" width="40.42578125" style="137" customWidth="1"/>
    <col min="3332" max="3332" width="5.5703125" style="137" customWidth="1"/>
    <col min="3333" max="3333" width="8.5703125" style="137" customWidth="1"/>
    <col min="3334" max="3334" width="9.85546875" style="137" customWidth="1"/>
    <col min="3335" max="3335" width="13.85546875" style="137" customWidth="1"/>
    <col min="3336" max="3339" width="9.140625" style="137"/>
    <col min="3340" max="3340" width="75.42578125" style="137" customWidth="1"/>
    <col min="3341" max="3341" width="45.28515625" style="137" customWidth="1"/>
    <col min="3342" max="3584" width="9.140625" style="137"/>
    <col min="3585" max="3585" width="4.42578125" style="137" customWidth="1"/>
    <col min="3586" max="3586" width="11.5703125" style="137" customWidth="1"/>
    <col min="3587" max="3587" width="40.42578125" style="137" customWidth="1"/>
    <col min="3588" max="3588" width="5.5703125" style="137" customWidth="1"/>
    <col min="3589" max="3589" width="8.5703125" style="137" customWidth="1"/>
    <col min="3590" max="3590" width="9.85546875" style="137" customWidth="1"/>
    <col min="3591" max="3591" width="13.85546875" style="137" customWidth="1"/>
    <col min="3592" max="3595" width="9.140625" style="137"/>
    <col min="3596" max="3596" width="75.42578125" style="137" customWidth="1"/>
    <col min="3597" max="3597" width="45.28515625" style="137" customWidth="1"/>
    <col min="3598" max="3840" width="9.140625" style="137"/>
    <col min="3841" max="3841" width="4.42578125" style="137" customWidth="1"/>
    <col min="3842" max="3842" width="11.5703125" style="137" customWidth="1"/>
    <col min="3843" max="3843" width="40.42578125" style="137" customWidth="1"/>
    <col min="3844" max="3844" width="5.5703125" style="137" customWidth="1"/>
    <col min="3845" max="3845" width="8.5703125" style="137" customWidth="1"/>
    <col min="3846" max="3846" width="9.85546875" style="137" customWidth="1"/>
    <col min="3847" max="3847" width="13.85546875" style="137" customWidth="1"/>
    <col min="3848" max="3851" width="9.140625" style="137"/>
    <col min="3852" max="3852" width="75.42578125" style="137" customWidth="1"/>
    <col min="3853" max="3853" width="45.28515625" style="137" customWidth="1"/>
    <col min="3854" max="4096" width="9.140625" style="137"/>
    <col min="4097" max="4097" width="4.42578125" style="137" customWidth="1"/>
    <col min="4098" max="4098" width="11.5703125" style="137" customWidth="1"/>
    <col min="4099" max="4099" width="40.42578125" style="137" customWidth="1"/>
    <col min="4100" max="4100" width="5.5703125" style="137" customWidth="1"/>
    <col min="4101" max="4101" width="8.5703125" style="137" customWidth="1"/>
    <col min="4102" max="4102" width="9.85546875" style="137" customWidth="1"/>
    <col min="4103" max="4103" width="13.85546875" style="137" customWidth="1"/>
    <col min="4104" max="4107" width="9.140625" style="137"/>
    <col min="4108" max="4108" width="75.42578125" style="137" customWidth="1"/>
    <col min="4109" max="4109" width="45.28515625" style="137" customWidth="1"/>
    <col min="4110" max="4352" width="9.140625" style="137"/>
    <col min="4353" max="4353" width="4.42578125" style="137" customWidth="1"/>
    <col min="4354" max="4354" width="11.5703125" style="137" customWidth="1"/>
    <col min="4355" max="4355" width="40.42578125" style="137" customWidth="1"/>
    <col min="4356" max="4356" width="5.5703125" style="137" customWidth="1"/>
    <col min="4357" max="4357" width="8.5703125" style="137" customWidth="1"/>
    <col min="4358" max="4358" width="9.85546875" style="137" customWidth="1"/>
    <col min="4359" max="4359" width="13.85546875" style="137" customWidth="1"/>
    <col min="4360" max="4363" width="9.140625" style="137"/>
    <col min="4364" max="4364" width="75.42578125" style="137" customWidth="1"/>
    <col min="4365" max="4365" width="45.28515625" style="137" customWidth="1"/>
    <col min="4366" max="4608" width="9.140625" style="137"/>
    <col min="4609" max="4609" width="4.42578125" style="137" customWidth="1"/>
    <col min="4610" max="4610" width="11.5703125" style="137" customWidth="1"/>
    <col min="4611" max="4611" width="40.42578125" style="137" customWidth="1"/>
    <col min="4612" max="4612" width="5.5703125" style="137" customWidth="1"/>
    <col min="4613" max="4613" width="8.5703125" style="137" customWidth="1"/>
    <col min="4614" max="4614" width="9.85546875" style="137" customWidth="1"/>
    <col min="4615" max="4615" width="13.85546875" style="137" customWidth="1"/>
    <col min="4616" max="4619" width="9.140625" style="137"/>
    <col min="4620" max="4620" width="75.42578125" style="137" customWidth="1"/>
    <col min="4621" max="4621" width="45.28515625" style="137" customWidth="1"/>
    <col min="4622" max="4864" width="9.140625" style="137"/>
    <col min="4865" max="4865" width="4.42578125" style="137" customWidth="1"/>
    <col min="4866" max="4866" width="11.5703125" style="137" customWidth="1"/>
    <col min="4867" max="4867" width="40.42578125" style="137" customWidth="1"/>
    <col min="4868" max="4868" width="5.5703125" style="137" customWidth="1"/>
    <col min="4869" max="4869" width="8.5703125" style="137" customWidth="1"/>
    <col min="4870" max="4870" width="9.85546875" style="137" customWidth="1"/>
    <col min="4871" max="4871" width="13.85546875" style="137" customWidth="1"/>
    <col min="4872" max="4875" width="9.140625" style="137"/>
    <col min="4876" max="4876" width="75.42578125" style="137" customWidth="1"/>
    <col min="4877" max="4877" width="45.28515625" style="137" customWidth="1"/>
    <col min="4878" max="5120" width="9.140625" style="137"/>
    <col min="5121" max="5121" width="4.42578125" style="137" customWidth="1"/>
    <col min="5122" max="5122" width="11.5703125" style="137" customWidth="1"/>
    <col min="5123" max="5123" width="40.42578125" style="137" customWidth="1"/>
    <col min="5124" max="5124" width="5.5703125" style="137" customWidth="1"/>
    <col min="5125" max="5125" width="8.5703125" style="137" customWidth="1"/>
    <col min="5126" max="5126" width="9.85546875" style="137" customWidth="1"/>
    <col min="5127" max="5127" width="13.85546875" style="137" customWidth="1"/>
    <col min="5128" max="5131" width="9.140625" style="137"/>
    <col min="5132" max="5132" width="75.42578125" style="137" customWidth="1"/>
    <col min="5133" max="5133" width="45.28515625" style="137" customWidth="1"/>
    <col min="5134" max="5376" width="9.140625" style="137"/>
    <col min="5377" max="5377" width="4.42578125" style="137" customWidth="1"/>
    <col min="5378" max="5378" width="11.5703125" style="137" customWidth="1"/>
    <col min="5379" max="5379" width="40.42578125" style="137" customWidth="1"/>
    <col min="5380" max="5380" width="5.5703125" style="137" customWidth="1"/>
    <col min="5381" max="5381" width="8.5703125" style="137" customWidth="1"/>
    <col min="5382" max="5382" width="9.85546875" style="137" customWidth="1"/>
    <col min="5383" max="5383" width="13.85546875" style="137" customWidth="1"/>
    <col min="5384" max="5387" width="9.140625" style="137"/>
    <col min="5388" max="5388" width="75.42578125" style="137" customWidth="1"/>
    <col min="5389" max="5389" width="45.28515625" style="137" customWidth="1"/>
    <col min="5390" max="5632" width="9.140625" style="137"/>
    <col min="5633" max="5633" width="4.42578125" style="137" customWidth="1"/>
    <col min="5634" max="5634" width="11.5703125" style="137" customWidth="1"/>
    <col min="5635" max="5635" width="40.42578125" style="137" customWidth="1"/>
    <col min="5636" max="5636" width="5.5703125" style="137" customWidth="1"/>
    <col min="5637" max="5637" width="8.5703125" style="137" customWidth="1"/>
    <col min="5638" max="5638" width="9.85546875" style="137" customWidth="1"/>
    <col min="5639" max="5639" width="13.85546875" style="137" customWidth="1"/>
    <col min="5640" max="5643" width="9.140625" style="137"/>
    <col min="5644" max="5644" width="75.42578125" style="137" customWidth="1"/>
    <col min="5645" max="5645" width="45.28515625" style="137" customWidth="1"/>
    <col min="5646" max="5888" width="9.140625" style="137"/>
    <col min="5889" max="5889" width="4.42578125" style="137" customWidth="1"/>
    <col min="5890" max="5890" width="11.5703125" style="137" customWidth="1"/>
    <col min="5891" max="5891" width="40.42578125" style="137" customWidth="1"/>
    <col min="5892" max="5892" width="5.5703125" style="137" customWidth="1"/>
    <col min="5893" max="5893" width="8.5703125" style="137" customWidth="1"/>
    <col min="5894" max="5894" width="9.85546875" style="137" customWidth="1"/>
    <col min="5895" max="5895" width="13.85546875" style="137" customWidth="1"/>
    <col min="5896" max="5899" width="9.140625" style="137"/>
    <col min="5900" max="5900" width="75.42578125" style="137" customWidth="1"/>
    <col min="5901" max="5901" width="45.28515625" style="137" customWidth="1"/>
    <col min="5902" max="6144" width="9.140625" style="137"/>
    <col min="6145" max="6145" width="4.42578125" style="137" customWidth="1"/>
    <col min="6146" max="6146" width="11.5703125" style="137" customWidth="1"/>
    <col min="6147" max="6147" width="40.42578125" style="137" customWidth="1"/>
    <col min="6148" max="6148" width="5.5703125" style="137" customWidth="1"/>
    <col min="6149" max="6149" width="8.5703125" style="137" customWidth="1"/>
    <col min="6150" max="6150" width="9.85546875" style="137" customWidth="1"/>
    <col min="6151" max="6151" width="13.85546875" style="137" customWidth="1"/>
    <col min="6152" max="6155" width="9.140625" style="137"/>
    <col min="6156" max="6156" width="75.42578125" style="137" customWidth="1"/>
    <col min="6157" max="6157" width="45.28515625" style="137" customWidth="1"/>
    <col min="6158" max="6400" width="9.140625" style="137"/>
    <col min="6401" max="6401" width="4.42578125" style="137" customWidth="1"/>
    <col min="6402" max="6402" width="11.5703125" style="137" customWidth="1"/>
    <col min="6403" max="6403" width="40.42578125" style="137" customWidth="1"/>
    <col min="6404" max="6404" width="5.5703125" style="137" customWidth="1"/>
    <col min="6405" max="6405" width="8.5703125" style="137" customWidth="1"/>
    <col min="6406" max="6406" width="9.85546875" style="137" customWidth="1"/>
    <col min="6407" max="6407" width="13.85546875" style="137" customWidth="1"/>
    <col min="6408" max="6411" width="9.140625" style="137"/>
    <col min="6412" max="6412" width="75.42578125" style="137" customWidth="1"/>
    <col min="6413" max="6413" width="45.28515625" style="137" customWidth="1"/>
    <col min="6414" max="6656" width="9.140625" style="137"/>
    <col min="6657" max="6657" width="4.42578125" style="137" customWidth="1"/>
    <col min="6658" max="6658" width="11.5703125" style="137" customWidth="1"/>
    <col min="6659" max="6659" width="40.42578125" style="137" customWidth="1"/>
    <col min="6660" max="6660" width="5.5703125" style="137" customWidth="1"/>
    <col min="6661" max="6661" width="8.5703125" style="137" customWidth="1"/>
    <col min="6662" max="6662" width="9.85546875" style="137" customWidth="1"/>
    <col min="6663" max="6663" width="13.85546875" style="137" customWidth="1"/>
    <col min="6664" max="6667" width="9.140625" style="137"/>
    <col min="6668" max="6668" width="75.42578125" style="137" customWidth="1"/>
    <col min="6669" max="6669" width="45.28515625" style="137" customWidth="1"/>
    <col min="6670" max="6912" width="9.140625" style="137"/>
    <col min="6913" max="6913" width="4.42578125" style="137" customWidth="1"/>
    <col min="6914" max="6914" width="11.5703125" style="137" customWidth="1"/>
    <col min="6915" max="6915" width="40.42578125" style="137" customWidth="1"/>
    <col min="6916" max="6916" width="5.5703125" style="137" customWidth="1"/>
    <col min="6917" max="6917" width="8.5703125" style="137" customWidth="1"/>
    <col min="6918" max="6918" width="9.85546875" style="137" customWidth="1"/>
    <col min="6919" max="6919" width="13.85546875" style="137" customWidth="1"/>
    <col min="6920" max="6923" width="9.140625" style="137"/>
    <col min="6924" max="6924" width="75.42578125" style="137" customWidth="1"/>
    <col min="6925" max="6925" width="45.28515625" style="137" customWidth="1"/>
    <col min="6926" max="7168" width="9.140625" style="137"/>
    <col min="7169" max="7169" width="4.42578125" style="137" customWidth="1"/>
    <col min="7170" max="7170" width="11.5703125" style="137" customWidth="1"/>
    <col min="7171" max="7171" width="40.42578125" style="137" customWidth="1"/>
    <col min="7172" max="7172" width="5.5703125" style="137" customWidth="1"/>
    <col min="7173" max="7173" width="8.5703125" style="137" customWidth="1"/>
    <col min="7174" max="7174" width="9.85546875" style="137" customWidth="1"/>
    <col min="7175" max="7175" width="13.85546875" style="137" customWidth="1"/>
    <col min="7176" max="7179" width="9.140625" style="137"/>
    <col min="7180" max="7180" width="75.42578125" style="137" customWidth="1"/>
    <col min="7181" max="7181" width="45.28515625" style="137" customWidth="1"/>
    <col min="7182" max="7424" width="9.140625" style="137"/>
    <col min="7425" max="7425" width="4.42578125" style="137" customWidth="1"/>
    <col min="7426" max="7426" width="11.5703125" style="137" customWidth="1"/>
    <col min="7427" max="7427" width="40.42578125" style="137" customWidth="1"/>
    <col min="7428" max="7428" width="5.5703125" style="137" customWidth="1"/>
    <col min="7429" max="7429" width="8.5703125" style="137" customWidth="1"/>
    <col min="7430" max="7430" width="9.85546875" style="137" customWidth="1"/>
    <col min="7431" max="7431" width="13.85546875" style="137" customWidth="1"/>
    <col min="7432" max="7435" width="9.140625" style="137"/>
    <col min="7436" max="7436" width="75.42578125" style="137" customWidth="1"/>
    <col min="7437" max="7437" width="45.28515625" style="137" customWidth="1"/>
    <col min="7438" max="7680" width="9.140625" style="137"/>
    <col min="7681" max="7681" width="4.42578125" style="137" customWidth="1"/>
    <col min="7682" max="7682" width="11.5703125" style="137" customWidth="1"/>
    <col min="7683" max="7683" width="40.42578125" style="137" customWidth="1"/>
    <col min="7684" max="7684" width="5.5703125" style="137" customWidth="1"/>
    <col min="7685" max="7685" width="8.5703125" style="137" customWidth="1"/>
    <col min="7686" max="7686" width="9.85546875" style="137" customWidth="1"/>
    <col min="7687" max="7687" width="13.85546875" style="137" customWidth="1"/>
    <col min="7688" max="7691" width="9.140625" style="137"/>
    <col min="7692" max="7692" width="75.42578125" style="137" customWidth="1"/>
    <col min="7693" max="7693" width="45.28515625" style="137" customWidth="1"/>
    <col min="7694" max="7936" width="9.140625" style="137"/>
    <col min="7937" max="7937" width="4.42578125" style="137" customWidth="1"/>
    <col min="7938" max="7938" width="11.5703125" style="137" customWidth="1"/>
    <col min="7939" max="7939" width="40.42578125" style="137" customWidth="1"/>
    <col min="7940" max="7940" width="5.5703125" style="137" customWidth="1"/>
    <col min="7941" max="7941" width="8.5703125" style="137" customWidth="1"/>
    <col min="7942" max="7942" width="9.85546875" style="137" customWidth="1"/>
    <col min="7943" max="7943" width="13.85546875" style="137" customWidth="1"/>
    <col min="7944" max="7947" width="9.140625" style="137"/>
    <col min="7948" max="7948" width="75.42578125" style="137" customWidth="1"/>
    <col min="7949" max="7949" width="45.28515625" style="137" customWidth="1"/>
    <col min="7950" max="8192" width="9.140625" style="137"/>
    <col min="8193" max="8193" width="4.42578125" style="137" customWidth="1"/>
    <col min="8194" max="8194" width="11.5703125" style="137" customWidth="1"/>
    <col min="8195" max="8195" width="40.42578125" style="137" customWidth="1"/>
    <col min="8196" max="8196" width="5.5703125" style="137" customWidth="1"/>
    <col min="8197" max="8197" width="8.5703125" style="137" customWidth="1"/>
    <col min="8198" max="8198" width="9.85546875" style="137" customWidth="1"/>
    <col min="8199" max="8199" width="13.85546875" style="137" customWidth="1"/>
    <col min="8200" max="8203" width="9.140625" style="137"/>
    <col min="8204" max="8204" width="75.42578125" style="137" customWidth="1"/>
    <col min="8205" max="8205" width="45.28515625" style="137" customWidth="1"/>
    <col min="8206" max="8448" width="9.140625" style="137"/>
    <col min="8449" max="8449" width="4.42578125" style="137" customWidth="1"/>
    <col min="8450" max="8450" width="11.5703125" style="137" customWidth="1"/>
    <col min="8451" max="8451" width="40.42578125" style="137" customWidth="1"/>
    <col min="8452" max="8452" width="5.5703125" style="137" customWidth="1"/>
    <col min="8453" max="8453" width="8.5703125" style="137" customWidth="1"/>
    <col min="8454" max="8454" width="9.85546875" style="137" customWidth="1"/>
    <col min="8455" max="8455" width="13.85546875" style="137" customWidth="1"/>
    <col min="8456" max="8459" width="9.140625" style="137"/>
    <col min="8460" max="8460" width="75.42578125" style="137" customWidth="1"/>
    <col min="8461" max="8461" width="45.28515625" style="137" customWidth="1"/>
    <col min="8462" max="8704" width="9.140625" style="137"/>
    <col min="8705" max="8705" width="4.42578125" style="137" customWidth="1"/>
    <col min="8706" max="8706" width="11.5703125" style="137" customWidth="1"/>
    <col min="8707" max="8707" width="40.42578125" style="137" customWidth="1"/>
    <col min="8708" max="8708" width="5.5703125" style="137" customWidth="1"/>
    <col min="8709" max="8709" width="8.5703125" style="137" customWidth="1"/>
    <col min="8710" max="8710" width="9.85546875" style="137" customWidth="1"/>
    <col min="8711" max="8711" width="13.85546875" style="137" customWidth="1"/>
    <col min="8712" max="8715" width="9.140625" style="137"/>
    <col min="8716" max="8716" width="75.42578125" style="137" customWidth="1"/>
    <col min="8717" max="8717" width="45.28515625" style="137" customWidth="1"/>
    <col min="8718" max="8960" width="9.140625" style="137"/>
    <col min="8961" max="8961" width="4.42578125" style="137" customWidth="1"/>
    <col min="8962" max="8962" width="11.5703125" style="137" customWidth="1"/>
    <col min="8963" max="8963" width="40.42578125" style="137" customWidth="1"/>
    <col min="8964" max="8964" width="5.5703125" style="137" customWidth="1"/>
    <col min="8965" max="8965" width="8.5703125" style="137" customWidth="1"/>
    <col min="8966" max="8966" width="9.85546875" style="137" customWidth="1"/>
    <col min="8967" max="8967" width="13.85546875" style="137" customWidth="1"/>
    <col min="8968" max="8971" width="9.140625" style="137"/>
    <col min="8972" max="8972" width="75.42578125" style="137" customWidth="1"/>
    <col min="8973" max="8973" width="45.28515625" style="137" customWidth="1"/>
    <col min="8974" max="9216" width="9.140625" style="137"/>
    <col min="9217" max="9217" width="4.42578125" style="137" customWidth="1"/>
    <col min="9218" max="9218" width="11.5703125" style="137" customWidth="1"/>
    <col min="9219" max="9219" width="40.42578125" style="137" customWidth="1"/>
    <col min="9220" max="9220" width="5.5703125" style="137" customWidth="1"/>
    <col min="9221" max="9221" width="8.5703125" style="137" customWidth="1"/>
    <col min="9222" max="9222" width="9.85546875" style="137" customWidth="1"/>
    <col min="9223" max="9223" width="13.85546875" style="137" customWidth="1"/>
    <col min="9224" max="9227" width="9.140625" style="137"/>
    <col min="9228" max="9228" width="75.42578125" style="137" customWidth="1"/>
    <col min="9229" max="9229" width="45.28515625" style="137" customWidth="1"/>
    <col min="9230" max="9472" width="9.140625" style="137"/>
    <col min="9473" max="9473" width="4.42578125" style="137" customWidth="1"/>
    <col min="9474" max="9474" width="11.5703125" style="137" customWidth="1"/>
    <col min="9475" max="9475" width="40.42578125" style="137" customWidth="1"/>
    <col min="9476" max="9476" width="5.5703125" style="137" customWidth="1"/>
    <col min="9477" max="9477" width="8.5703125" style="137" customWidth="1"/>
    <col min="9478" max="9478" width="9.85546875" style="137" customWidth="1"/>
    <col min="9479" max="9479" width="13.85546875" style="137" customWidth="1"/>
    <col min="9480" max="9483" width="9.140625" style="137"/>
    <col min="9484" max="9484" width="75.42578125" style="137" customWidth="1"/>
    <col min="9485" max="9485" width="45.28515625" style="137" customWidth="1"/>
    <col min="9486" max="9728" width="9.140625" style="137"/>
    <col min="9729" max="9729" width="4.42578125" style="137" customWidth="1"/>
    <col min="9730" max="9730" width="11.5703125" style="137" customWidth="1"/>
    <col min="9731" max="9731" width="40.42578125" style="137" customWidth="1"/>
    <col min="9732" max="9732" width="5.5703125" style="137" customWidth="1"/>
    <col min="9733" max="9733" width="8.5703125" style="137" customWidth="1"/>
    <col min="9734" max="9734" width="9.85546875" style="137" customWidth="1"/>
    <col min="9735" max="9735" width="13.85546875" style="137" customWidth="1"/>
    <col min="9736" max="9739" width="9.140625" style="137"/>
    <col min="9740" max="9740" width="75.42578125" style="137" customWidth="1"/>
    <col min="9741" max="9741" width="45.28515625" style="137" customWidth="1"/>
    <col min="9742" max="9984" width="9.140625" style="137"/>
    <col min="9985" max="9985" width="4.42578125" style="137" customWidth="1"/>
    <col min="9986" max="9986" width="11.5703125" style="137" customWidth="1"/>
    <col min="9987" max="9987" width="40.42578125" style="137" customWidth="1"/>
    <col min="9988" max="9988" width="5.5703125" style="137" customWidth="1"/>
    <col min="9989" max="9989" width="8.5703125" style="137" customWidth="1"/>
    <col min="9990" max="9990" width="9.85546875" style="137" customWidth="1"/>
    <col min="9991" max="9991" width="13.85546875" style="137" customWidth="1"/>
    <col min="9992" max="9995" width="9.140625" style="137"/>
    <col min="9996" max="9996" width="75.42578125" style="137" customWidth="1"/>
    <col min="9997" max="9997" width="45.28515625" style="137" customWidth="1"/>
    <col min="9998" max="10240" width="9.140625" style="137"/>
    <col min="10241" max="10241" width="4.42578125" style="137" customWidth="1"/>
    <col min="10242" max="10242" width="11.5703125" style="137" customWidth="1"/>
    <col min="10243" max="10243" width="40.42578125" style="137" customWidth="1"/>
    <col min="10244" max="10244" width="5.5703125" style="137" customWidth="1"/>
    <col min="10245" max="10245" width="8.5703125" style="137" customWidth="1"/>
    <col min="10246" max="10246" width="9.85546875" style="137" customWidth="1"/>
    <col min="10247" max="10247" width="13.85546875" style="137" customWidth="1"/>
    <col min="10248" max="10251" width="9.140625" style="137"/>
    <col min="10252" max="10252" width="75.42578125" style="137" customWidth="1"/>
    <col min="10253" max="10253" width="45.28515625" style="137" customWidth="1"/>
    <col min="10254" max="10496" width="9.140625" style="137"/>
    <col min="10497" max="10497" width="4.42578125" style="137" customWidth="1"/>
    <col min="10498" max="10498" width="11.5703125" style="137" customWidth="1"/>
    <col min="10499" max="10499" width="40.42578125" style="137" customWidth="1"/>
    <col min="10500" max="10500" width="5.5703125" style="137" customWidth="1"/>
    <col min="10501" max="10501" width="8.5703125" style="137" customWidth="1"/>
    <col min="10502" max="10502" width="9.85546875" style="137" customWidth="1"/>
    <col min="10503" max="10503" width="13.85546875" style="137" customWidth="1"/>
    <col min="10504" max="10507" width="9.140625" style="137"/>
    <col min="10508" max="10508" width="75.42578125" style="137" customWidth="1"/>
    <col min="10509" max="10509" width="45.28515625" style="137" customWidth="1"/>
    <col min="10510" max="10752" width="9.140625" style="137"/>
    <col min="10753" max="10753" width="4.42578125" style="137" customWidth="1"/>
    <col min="10754" max="10754" width="11.5703125" style="137" customWidth="1"/>
    <col min="10755" max="10755" width="40.42578125" style="137" customWidth="1"/>
    <col min="10756" max="10756" width="5.5703125" style="137" customWidth="1"/>
    <col min="10757" max="10757" width="8.5703125" style="137" customWidth="1"/>
    <col min="10758" max="10758" width="9.85546875" style="137" customWidth="1"/>
    <col min="10759" max="10759" width="13.85546875" style="137" customWidth="1"/>
    <col min="10760" max="10763" width="9.140625" style="137"/>
    <col min="10764" max="10764" width="75.42578125" style="137" customWidth="1"/>
    <col min="10765" max="10765" width="45.28515625" style="137" customWidth="1"/>
    <col min="10766" max="11008" width="9.140625" style="137"/>
    <col min="11009" max="11009" width="4.42578125" style="137" customWidth="1"/>
    <col min="11010" max="11010" width="11.5703125" style="137" customWidth="1"/>
    <col min="11011" max="11011" width="40.42578125" style="137" customWidth="1"/>
    <col min="11012" max="11012" width="5.5703125" style="137" customWidth="1"/>
    <col min="11013" max="11013" width="8.5703125" style="137" customWidth="1"/>
    <col min="11014" max="11014" width="9.85546875" style="137" customWidth="1"/>
    <col min="11015" max="11015" width="13.85546875" style="137" customWidth="1"/>
    <col min="11016" max="11019" width="9.140625" style="137"/>
    <col min="11020" max="11020" width="75.42578125" style="137" customWidth="1"/>
    <col min="11021" max="11021" width="45.28515625" style="137" customWidth="1"/>
    <col min="11022" max="11264" width="9.140625" style="137"/>
    <col min="11265" max="11265" width="4.42578125" style="137" customWidth="1"/>
    <col min="11266" max="11266" width="11.5703125" style="137" customWidth="1"/>
    <col min="11267" max="11267" width="40.42578125" style="137" customWidth="1"/>
    <col min="11268" max="11268" width="5.5703125" style="137" customWidth="1"/>
    <col min="11269" max="11269" width="8.5703125" style="137" customWidth="1"/>
    <col min="11270" max="11270" width="9.85546875" style="137" customWidth="1"/>
    <col min="11271" max="11271" width="13.85546875" style="137" customWidth="1"/>
    <col min="11272" max="11275" width="9.140625" style="137"/>
    <col min="11276" max="11276" width="75.42578125" style="137" customWidth="1"/>
    <col min="11277" max="11277" width="45.28515625" style="137" customWidth="1"/>
    <col min="11278" max="11520" width="9.140625" style="137"/>
    <col min="11521" max="11521" width="4.42578125" style="137" customWidth="1"/>
    <col min="11522" max="11522" width="11.5703125" style="137" customWidth="1"/>
    <col min="11523" max="11523" width="40.42578125" style="137" customWidth="1"/>
    <col min="11524" max="11524" width="5.5703125" style="137" customWidth="1"/>
    <col min="11525" max="11525" width="8.5703125" style="137" customWidth="1"/>
    <col min="11526" max="11526" width="9.85546875" style="137" customWidth="1"/>
    <col min="11527" max="11527" width="13.85546875" style="137" customWidth="1"/>
    <col min="11528" max="11531" width="9.140625" style="137"/>
    <col min="11532" max="11532" width="75.42578125" style="137" customWidth="1"/>
    <col min="11533" max="11533" width="45.28515625" style="137" customWidth="1"/>
    <col min="11534" max="11776" width="9.140625" style="137"/>
    <col min="11777" max="11777" width="4.42578125" style="137" customWidth="1"/>
    <col min="11778" max="11778" width="11.5703125" style="137" customWidth="1"/>
    <col min="11779" max="11779" width="40.42578125" style="137" customWidth="1"/>
    <col min="11780" max="11780" width="5.5703125" style="137" customWidth="1"/>
    <col min="11781" max="11781" width="8.5703125" style="137" customWidth="1"/>
    <col min="11782" max="11782" width="9.85546875" style="137" customWidth="1"/>
    <col min="11783" max="11783" width="13.85546875" style="137" customWidth="1"/>
    <col min="11784" max="11787" width="9.140625" style="137"/>
    <col min="11788" max="11788" width="75.42578125" style="137" customWidth="1"/>
    <col min="11789" max="11789" width="45.28515625" style="137" customWidth="1"/>
    <col min="11790" max="12032" width="9.140625" style="137"/>
    <col min="12033" max="12033" width="4.42578125" style="137" customWidth="1"/>
    <col min="12034" max="12034" width="11.5703125" style="137" customWidth="1"/>
    <col min="12035" max="12035" width="40.42578125" style="137" customWidth="1"/>
    <col min="12036" max="12036" width="5.5703125" style="137" customWidth="1"/>
    <col min="12037" max="12037" width="8.5703125" style="137" customWidth="1"/>
    <col min="12038" max="12038" width="9.85546875" style="137" customWidth="1"/>
    <col min="12039" max="12039" width="13.85546875" style="137" customWidth="1"/>
    <col min="12040" max="12043" width="9.140625" style="137"/>
    <col min="12044" max="12044" width="75.42578125" style="137" customWidth="1"/>
    <col min="12045" max="12045" width="45.28515625" style="137" customWidth="1"/>
    <col min="12046" max="12288" width="9.140625" style="137"/>
    <col min="12289" max="12289" width="4.42578125" style="137" customWidth="1"/>
    <col min="12290" max="12290" width="11.5703125" style="137" customWidth="1"/>
    <col min="12291" max="12291" width="40.42578125" style="137" customWidth="1"/>
    <col min="12292" max="12292" width="5.5703125" style="137" customWidth="1"/>
    <col min="12293" max="12293" width="8.5703125" style="137" customWidth="1"/>
    <col min="12294" max="12294" width="9.85546875" style="137" customWidth="1"/>
    <col min="12295" max="12295" width="13.85546875" style="137" customWidth="1"/>
    <col min="12296" max="12299" width="9.140625" style="137"/>
    <col min="12300" max="12300" width="75.42578125" style="137" customWidth="1"/>
    <col min="12301" max="12301" width="45.28515625" style="137" customWidth="1"/>
    <col min="12302" max="12544" width="9.140625" style="137"/>
    <col min="12545" max="12545" width="4.42578125" style="137" customWidth="1"/>
    <col min="12546" max="12546" width="11.5703125" style="137" customWidth="1"/>
    <col min="12547" max="12547" width="40.42578125" style="137" customWidth="1"/>
    <col min="12548" max="12548" width="5.5703125" style="137" customWidth="1"/>
    <col min="12549" max="12549" width="8.5703125" style="137" customWidth="1"/>
    <col min="12550" max="12550" width="9.85546875" style="137" customWidth="1"/>
    <col min="12551" max="12551" width="13.85546875" style="137" customWidth="1"/>
    <col min="12552" max="12555" width="9.140625" style="137"/>
    <col min="12556" max="12556" width="75.42578125" style="137" customWidth="1"/>
    <col min="12557" max="12557" width="45.28515625" style="137" customWidth="1"/>
    <col min="12558" max="12800" width="9.140625" style="137"/>
    <col min="12801" max="12801" width="4.42578125" style="137" customWidth="1"/>
    <col min="12802" max="12802" width="11.5703125" style="137" customWidth="1"/>
    <col min="12803" max="12803" width="40.42578125" style="137" customWidth="1"/>
    <col min="12804" max="12804" width="5.5703125" style="137" customWidth="1"/>
    <col min="12805" max="12805" width="8.5703125" style="137" customWidth="1"/>
    <col min="12806" max="12806" width="9.85546875" style="137" customWidth="1"/>
    <col min="12807" max="12807" width="13.85546875" style="137" customWidth="1"/>
    <col min="12808" max="12811" width="9.140625" style="137"/>
    <col min="12812" max="12812" width="75.42578125" style="137" customWidth="1"/>
    <col min="12813" max="12813" width="45.28515625" style="137" customWidth="1"/>
    <col min="12814" max="13056" width="9.140625" style="137"/>
    <col min="13057" max="13057" width="4.42578125" style="137" customWidth="1"/>
    <col min="13058" max="13058" width="11.5703125" style="137" customWidth="1"/>
    <col min="13059" max="13059" width="40.42578125" style="137" customWidth="1"/>
    <col min="13060" max="13060" width="5.5703125" style="137" customWidth="1"/>
    <col min="13061" max="13061" width="8.5703125" style="137" customWidth="1"/>
    <col min="13062" max="13062" width="9.85546875" style="137" customWidth="1"/>
    <col min="13063" max="13063" width="13.85546875" style="137" customWidth="1"/>
    <col min="13064" max="13067" width="9.140625" style="137"/>
    <col min="13068" max="13068" width="75.42578125" style="137" customWidth="1"/>
    <col min="13069" max="13069" width="45.28515625" style="137" customWidth="1"/>
    <col min="13070" max="13312" width="9.140625" style="137"/>
    <col min="13313" max="13313" width="4.42578125" style="137" customWidth="1"/>
    <col min="13314" max="13314" width="11.5703125" style="137" customWidth="1"/>
    <col min="13315" max="13315" width="40.42578125" style="137" customWidth="1"/>
    <col min="13316" max="13316" width="5.5703125" style="137" customWidth="1"/>
    <col min="13317" max="13317" width="8.5703125" style="137" customWidth="1"/>
    <col min="13318" max="13318" width="9.85546875" style="137" customWidth="1"/>
    <col min="13319" max="13319" width="13.85546875" style="137" customWidth="1"/>
    <col min="13320" max="13323" width="9.140625" style="137"/>
    <col min="13324" max="13324" width="75.42578125" style="137" customWidth="1"/>
    <col min="13325" max="13325" width="45.28515625" style="137" customWidth="1"/>
    <col min="13326" max="13568" width="9.140625" style="137"/>
    <col min="13569" max="13569" width="4.42578125" style="137" customWidth="1"/>
    <col min="13570" max="13570" width="11.5703125" style="137" customWidth="1"/>
    <col min="13571" max="13571" width="40.42578125" style="137" customWidth="1"/>
    <col min="13572" max="13572" width="5.5703125" style="137" customWidth="1"/>
    <col min="13573" max="13573" width="8.5703125" style="137" customWidth="1"/>
    <col min="13574" max="13574" width="9.85546875" style="137" customWidth="1"/>
    <col min="13575" max="13575" width="13.85546875" style="137" customWidth="1"/>
    <col min="13576" max="13579" width="9.140625" style="137"/>
    <col min="13580" max="13580" width="75.42578125" style="137" customWidth="1"/>
    <col min="13581" max="13581" width="45.28515625" style="137" customWidth="1"/>
    <col min="13582" max="13824" width="9.140625" style="137"/>
    <col min="13825" max="13825" width="4.42578125" style="137" customWidth="1"/>
    <col min="13826" max="13826" width="11.5703125" style="137" customWidth="1"/>
    <col min="13827" max="13827" width="40.42578125" style="137" customWidth="1"/>
    <col min="13828" max="13828" width="5.5703125" style="137" customWidth="1"/>
    <col min="13829" max="13829" width="8.5703125" style="137" customWidth="1"/>
    <col min="13830" max="13830" width="9.85546875" style="137" customWidth="1"/>
    <col min="13831" max="13831" width="13.85546875" style="137" customWidth="1"/>
    <col min="13832" max="13835" width="9.140625" style="137"/>
    <col min="13836" max="13836" width="75.42578125" style="137" customWidth="1"/>
    <col min="13837" max="13837" width="45.28515625" style="137" customWidth="1"/>
    <col min="13838" max="14080" width="9.140625" style="137"/>
    <col min="14081" max="14081" width="4.42578125" style="137" customWidth="1"/>
    <col min="14082" max="14082" width="11.5703125" style="137" customWidth="1"/>
    <col min="14083" max="14083" width="40.42578125" style="137" customWidth="1"/>
    <col min="14084" max="14084" width="5.5703125" style="137" customWidth="1"/>
    <col min="14085" max="14085" width="8.5703125" style="137" customWidth="1"/>
    <col min="14086" max="14086" width="9.85546875" style="137" customWidth="1"/>
    <col min="14087" max="14087" width="13.85546875" style="137" customWidth="1"/>
    <col min="14088" max="14091" width="9.140625" style="137"/>
    <col min="14092" max="14092" width="75.42578125" style="137" customWidth="1"/>
    <col min="14093" max="14093" width="45.28515625" style="137" customWidth="1"/>
    <col min="14094" max="14336" width="9.140625" style="137"/>
    <col min="14337" max="14337" width="4.42578125" style="137" customWidth="1"/>
    <col min="14338" max="14338" width="11.5703125" style="137" customWidth="1"/>
    <col min="14339" max="14339" width="40.42578125" style="137" customWidth="1"/>
    <col min="14340" max="14340" width="5.5703125" style="137" customWidth="1"/>
    <col min="14341" max="14341" width="8.5703125" style="137" customWidth="1"/>
    <col min="14342" max="14342" width="9.85546875" style="137" customWidth="1"/>
    <col min="14343" max="14343" width="13.85546875" style="137" customWidth="1"/>
    <col min="14344" max="14347" width="9.140625" style="137"/>
    <col min="14348" max="14348" width="75.42578125" style="137" customWidth="1"/>
    <col min="14349" max="14349" width="45.28515625" style="137" customWidth="1"/>
    <col min="14350" max="14592" width="9.140625" style="137"/>
    <col min="14593" max="14593" width="4.42578125" style="137" customWidth="1"/>
    <col min="14594" max="14594" width="11.5703125" style="137" customWidth="1"/>
    <col min="14595" max="14595" width="40.42578125" style="137" customWidth="1"/>
    <col min="14596" max="14596" width="5.5703125" style="137" customWidth="1"/>
    <col min="14597" max="14597" width="8.5703125" style="137" customWidth="1"/>
    <col min="14598" max="14598" width="9.85546875" style="137" customWidth="1"/>
    <col min="14599" max="14599" width="13.85546875" style="137" customWidth="1"/>
    <col min="14600" max="14603" width="9.140625" style="137"/>
    <col min="14604" max="14604" width="75.42578125" style="137" customWidth="1"/>
    <col min="14605" max="14605" width="45.28515625" style="137" customWidth="1"/>
    <col min="14606" max="14848" width="9.140625" style="137"/>
    <col min="14849" max="14849" width="4.42578125" style="137" customWidth="1"/>
    <col min="14850" max="14850" width="11.5703125" style="137" customWidth="1"/>
    <col min="14851" max="14851" width="40.42578125" style="137" customWidth="1"/>
    <col min="14852" max="14852" width="5.5703125" style="137" customWidth="1"/>
    <col min="14853" max="14853" width="8.5703125" style="137" customWidth="1"/>
    <col min="14854" max="14854" width="9.85546875" style="137" customWidth="1"/>
    <col min="14855" max="14855" width="13.85546875" style="137" customWidth="1"/>
    <col min="14856" max="14859" width="9.140625" style="137"/>
    <col min="14860" max="14860" width="75.42578125" style="137" customWidth="1"/>
    <col min="14861" max="14861" width="45.28515625" style="137" customWidth="1"/>
    <col min="14862" max="15104" width="9.140625" style="137"/>
    <col min="15105" max="15105" width="4.42578125" style="137" customWidth="1"/>
    <col min="15106" max="15106" width="11.5703125" style="137" customWidth="1"/>
    <col min="15107" max="15107" width="40.42578125" style="137" customWidth="1"/>
    <col min="15108" max="15108" width="5.5703125" style="137" customWidth="1"/>
    <col min="15109" max="15109" width="8.5703125" style="137" customWidth="1"/>
    <col min="15110" max="15110" width="9.85546875" style="137" customWidth="1"/>
    <col min="15111" max="15111" width="13.85546875" style="137" customWidth="1"/>
    <col min="15112" max="15115" width="9.140625" style="137"/>
    <col min="15116" max="15116" width="75.42578125" style="137" customWidth="1"/>
    <col min="15117" max="15117" width="45.28515625" style="137" customWidth="1"/>
    <col min="15118" max="15360" width="9.140625" style="137"/>
    <col min="15361" max="15361" width="4.42578125" style="137" customWidth="1"/>
    <col min="15362" max="15362" width="11.5703125" style="137" customWidth="1"/>
    <col min="15363" max="15363" width="40.42578125" style="137" customWidth="1"/>
    <col min="15364" max="15364" width="5.5703125" style="137" customWidth="1"/>
    <col min="15365" max="15365" width="8.5703125" style="137" customWidth="1"/>
    <col min="15366" max="15366" width="9.85546875" style="137" customWidth="1"/>
    <col min="15367" max="15367" width="13.85546875" style="137" customWidth="1"/>
    <col min="15368" max="15371" width="9.140625" style="137"/>
    <col min="15372" max="15372" width="75.42578125" style="137" customWidth="1"/>
    <col min="15373" max="15373" width="45.28515625" style="137" customWidth="1"/>
    <col min="15374" max="15616" width="9.140625" style="137"/>
    <col min="15617" max="15617" width="4.42578125" style="137" customWidth="1"/>
    <col min="15618" max="15618" width="11.5703125" style="137" customWidth="1"/>
    <col min="15619" max="15619" width="40.42578125" style="137" customWidth="1"/>
    <col min="15620" max="15620" width="5.5703125" style="137" customWidth="1"/>
    <col min="15621" max="15621" width="8.5703125" style="137" customWidth="1"/>
    <col min="15622" max="15622" width="9.85546875" style="137" customWidth="1"/>
    <col min="15623" max="15623" width="13.85546875" style="137" customWidth="1"/>
    <col min="15624" max="15627" width="9.140625" style="137"/>
    <col min="15628" max="15628" width="75.42578125" style="137" customWidth="1"/>
    <col min="15629" max="15629" width="45.28515625" style="137" customWidth="1"/>
    <col min="15630" max="15872" width="9.140625" style="137"/>
    <col min="15873" max="15873" width="4.42578125" style="137" customWidth="1"/>
    <col min="15874" max="15874" width="11.5703125" style="137" customWidth="1"/>
    <col min="15875" max="15875" width="40.42578125" style="137" customWidth="1"/>
    <col min="15876" max="15876" width="5.5703125" style="137" customWidth="1"/>
    <col min="15877" max="15877" width="8.5703125" style="137" customWidth="1"/>
    <col min="15878" max="15878" width="9.85546875" style="137" customWidth="1"/>
    <col min="15879" max="15879" width="13.85546875" style="137" customWidth="1"/>
    <col min="15880" max="15883" width="9.140625" style="137"/>
    <col min="15884" max="15884" width="75.42578125" style="137" customWidth="1"/>
    <col min="15885" max="15885" width="45.28515625" style="137" customWidth="1"/>
    <col min="15886" max="16128" width="9.140625" style="137"/>
    <col min="16129" max="16129" width="4.42578125" style="137" customWidth="1"/>
    <col min="16130" max="16130" width="11.5703125" style="137" customWidth="1"/>
    <col min="16131" max="16131" width="40.42578125" style="137" customWidth="1"/>
    <col min="16132" max="16132" width="5.5703125" style="137" customWidth="1"/>
    <col min="16133" max="16133" width="8.5703125" style="137" customWidth="1"/>
    <col min="16134" max="16134" width="9.85546875" style="137" customWidth="1"/>
    <col min="16135" max="16135" width="13.85546875" style="137" customWidth="1"/>
    <col min="16136" max="16139" width="9.140625" style="137"/>
    <col min="16140" max="16140" width="75.42578125" style="137" customWidth="1"/>
    <col min="16141" max="16141" width="45.28515625" style="137" customWidth="1"/>
    <col min="16142" max="16384" width="9.140625" style="137"/>
  </cols>
  <sheetData>
    <row r="1" spans="1:104" ht="15.75" x14ac:dyDescent="0.25">
      <c r="A1" s="234" t="s">
        <v>65</v>
      </c>
      <c r="B1" s="234"/>
      <c r="C1" s="234"/>
      <c r="D1" s="234"/>
      <c r="E1" s="234"/>
      <c r="F1" s="234"/>
      <c r="G1" s="234"/>
    </row>
    <row r="2" spans="1:104" ht="14.25" customHeight="1" thickBot="1" x14ac:dyDescent="0.25">
      <c r="A2" s="138"/>
      <c r="B2" s="139"/>
      <c r="C2" s="140"/>
      <c r="D2" s="140"/>
      <c r="E2" s="141"/>
      <c r="F2" s="140"/>
      <c r="G2" s="140"/>
    </row>
    <row r="3" spans="1:104" ht="13.5" thickTop="1" x14ac:dyDescent="0.2">
      <c r="A3" s="223" t="s">
        <v>49</v>
      </c>
      <c r="B3" s="224"/>
      <c r="C3" s="88" t="str">
        <f>CONCATENATE(cislostavby," ",nazevstavby)</f>
        <v>07/2018 Výstavní a spolkové centrum v obci Halenkov</v>
      </c>
      <c r="D3" s="142"/>
      <c r="E3" s="143" t="s">
        <v>66</v>
      </c>
      <c r="F3" s="144" t="str">
        <f>Rekapitulace!H1</f>
        <v>D. 1. 1</v>
      </c>
      <c r="G3" s="145"/>
    </row>
    <row r="4" spans="1:104" ht="13.5" thickBot="1" x14ac:dyDescent="0.25">
      <c r="A4" s="235" t="s">
        <v>51</v>
      </c>
      <c r="B4" s="226"/>
      <c r="C4" s="94" t="str">
        <f>CONCATENATE(cisloobjektu," ",nazevobjektu)</f>
        <v>SO 01 Stavební</v>
      </c>
      <c r="D4" s="146"/>
      <c r="E4" s="236" t="str">
        <f>Rekapitulace!G2</f>
        <v>Architektonicko - Stavební část</v>
      </c>
      <c r="F4" s="237"/>
      <c r="G4" s="238"/>
    </row>
    <row r="5" spans="1:104" ht="13.5" thickTop="1" x14ac:dyDescent="0.2">
      <c r="A5" s="147"/>
      <c r="B5" s="138"/>
      <c r="C5" s="138"/>
      <c r="D5" s="138"/>
      <c r="E5" s="148"/>
      <c r="F5" s="138"/>
      <c r="G5" s="149"/>
    </row>
    <row r="6" spans="1:104" x14ac:dyDescent="0.2">
      <c r="A6" s="150" t="s">
        <v>67</v>
      </c>
      <c r="B6" s="151" t="s">
        <v>68</v>
      </c>
      <c r="C6" s="151" t="s">
        <v>69</v>
      </c>
      <c r="D6" s="151" t="s">
        <v>70</v>
      </c>
      <c r="E6" s="152" t="s">
        <v>71</v>
      </c>
      <c r="F6" s="151" t="s">
        <v>72</v>
      </c>
      <c r="G6" s="153" t="s">
        <v>73</v>
      </c>
    </row>
    <row r="7" spans="1:104" x14ac:dyDescent="0.2">
      <c r="A7" s="154" t="s">
        <v>74</v>
      </c>
      <c r="B7" s="155" t="s">
        <v>75</v>
      </c>
      <c r="C7" s="156" t="s">
        <v>76</v>
      </c>
      <c r="D7" s="157"/>
      <c r="E7" s="158"/>
      <c r="F7" s="158"/>
      <c r="G7" s="159"/>
      <c r="H7" s="160"/>
      <c r="I7" s="160"/>
      <c r="O7" s="161">
        <v>1</v>
      </c>
    </row>
    <row r="8" spans="1:104" x14ac:dyDescent="0.2">
      <c r="A8" s="162">
        <v>1</v>
      </c>
      <c r="B8" s="163" t="s">
        <v>84</v>
      </c>
      <c r="C8" s="164" t="s">
        <v>85</v>
      </c>
      <c r="D8" s="165" t="s">
        <v>86</v>
      </c>
      <c r="E8" s="166">
        <v>20.07</v>
      </c>
      <c r="F8" s="166">
        <v>0</v>
      </c>
      <c r="G8" s="167">
        <f>E8*F8</f>
        <v>0</v>
      </c>
      <c r="O8" s="161">
        <v>2</v>
      </c>
      <c r="AA8" s="137">
        <v>1</v>
      </c>
      <c r="AB8" s="137">
        <v>1</v>
      </c>
      <c r="AC8" s="137">
        <v>1</v>
      </c>
      <c r="AZ8" s="137">
        <v>1</v>
      </c>
      <c r="BA8" s="137">
        <f>IF(AZ8=1,G8,0)</f>
        <v>0</v>
      </c>
      <c r="BB8" s="137">
        <f>IF(AZ8=2,G8,0)</f>
        <v>0</v>
      </c>
      <c r="BC8" s="137">
        <f>IF(AZ8=3,G8,0)</f>
        <v>0</v>
      </c>
      <c r="BD8" s="137">
        <f>IF(AZ8=4,G8,0)</f>
        <v>0</v>
      </c>
      <c r="BE8" s="137">
        <f>IF(AZ8=5,G8,0)</f>
        <v>0</v>
      </c>
      <c r="CA8" s="168">
        <v>1</v>
      </c>
      <c r="CB8" s="168">
        <v>1</v>
      </c>
      <c r="CZ8" s="137">
        <v>0</v>
      </c>
    </row>
    <row r="9" spans="1:104" x14ac:dyDescent="0.2">
      <c r="A9" s="169"/>
      <c r="B9" s="172"/>
      <c r="C9" s="232" t="s">
        <v>87</v>
      </c>
      <c r="D9" s="233"/>
      <c r="E9" s="173">
        <v>0</v>
      </c>
      <c r="F9" s="174"/>
      <c r="G9" s="175"/>
      <c r="M9" s="171" t="s">
        <v>87</v>
      </c>
      <c r="O9" s="161"/>
    </row>
    <row r="10" spans="1:104" x14ac:dyDescent="0.2">
      <c r="A10" s="169"/>
      <c r="B10" s="172"/>
      <c r="C10" s="232" t="s">
        <v>88</v>
      </c>
      <c r="D10" s="233"/>
      <c r="E10" s="173">
        <v>9.69</v>
      </c>
      <c r="F10" s="174"/>
      <c r="G10" s="175"/>
      <c r="M10" s="171" t="s">
        <v>88</v>
      </c>
      <c r="O10" s="161"/>
    </row>
    <row r="11" spans="1:104" x14ac:dyDescent="0.2">
      <c r="A11" s="169"/>
      <c r="B11" s="172"/>
      <c r="C11" s="232" t="s">
        <v>89</v>
      </c>
      <c r="D11" s="233"/>
      <c r="E11" s="173">
        <v>10.38</v>
      </c>
      <c r="F11" s="174"/>
      <c r="G11" s="175"/>
      <c r="M11" s="171" t="s">
        <v>89</v>
      </c>
      <c r="O11" s="161"/>
    </row>
    <row r="12" spans="1:104" x14ac:dyDescent="0.2">
      <c r="A12" s="162">
        <v>2</v>
      </c>
      <c r="B12" s="163" t="s">
        <v>90</v>
      </c>
      <c r="C12" s="164" t="s">
        <v>91</v>
      </c>
      <c r="D12" s="165" t="s">
        <v>86</v>
      </c>
      <c r="E12" s="166">
        <v>157.88050000000001</v>
      </c>
      <c r="F12" s="166">
        <v>0</v>
      </c>
      <c r="G12" s="167">
        <f>E12*F12</f>
        <v>0</v>
      </c>
      <c r="O12" s="161">
        <v>2</v>
      </c>
      <c r="AA12" s="137">
        <v>1</v>
      </c>
      <c r="AB12" s="137">
        <v>1</v>
      </c>
      <c r="AC12" s="137">
        <v>1</v>
      </c>
      <c r="AZ12" s="137">
        <v>1</v>
      </c>
      <c r="BA12" s="137">
        <f>IF(AZ12=1,G12,0)</f>
        <v>0</v>
      </c>
      <c r="BB12" s="137">
        <f>IF(AZ12=2,G12,0)</f>
        <v>0</v>
      </c>
      <c r="BC12" s="137">
        <f>IF(AZ12=3,G12,0)</f>
        <v>0</v>
      </c>
      <c r="BD12" s="137">
        <f>IF(AZ12=4,G12,0)</f>
        <v>0</v>
      </c>
      <c r="BE12" s="137">
        <f>IF(AZ12=5,G12,0)</f>
        <v>0</v>
      </c>
      <c r="CA12" s="168">
        <v>1</v>
      </c>
      <c r="CB12" s="168">
        <v>1</v>
      </c>
      <c r="CZ12" s="137">
        <v>0</v>
      </c>
    </row>
    <row r="13" spans="1:104" x14ac:dyDescent="0.2">
      <c r="A13" s="169"/>
      <c r="B13" s="172"/>
      <c r="C13" s="232" t="s">
        <v>92</v>
      </c>
      <c r="D13" s="233"/>
      <c r="E13" s="173">
        <v>53.457000000000001</v>
      </c>
      <c r="F13" s="174"/>
      <c r="G13" s="175"/>
      <c r="M13" s="171" t="s">
        <v>92</v>
      </c>
      <c r="O13" s="161"/>
    </row>
    <row r="14" spans="1:104" x14ac:dyDescent="0.2">
      <c r="A14" s="169"/>
      <c r="B14" s="172"/>
      <c r="C14" s="232" t="s">
        <v>93</v>
      </c>
      <c r="D14" s="233"/>
      <c r="E14" s="173">
        <v>73.179000000000002</v>
      </c>
      <c r="F14" s="174"/>
      <c r="G14" s="175"/>
      <c r="M14" s="171" t="s">
        <v>93</v>
      </c>
      <c r="O14" s="161"/>
    </row>
    <row r="15" spans="1:104" x14ac:dyDescent="0.2">
      <c r="A15" s="169"/>
      <c r="B15" s="172"/>
      <c r="C15" s="232" t="s">
        <v>94</v>
      </c>
      <c r="D15" s="233"/>
      <c r="E15" s="173">
        <v>19.605499999999999</v>
      </c>
      <c r="F15" s="174"/>
      <c r="G15" s="175"/>
      <c r="M15" s="171" t="s">
        <v>94</v>
      </c>
      <c r="O15" s="161"/>
    </row>
    <row r="16" spans="1:104" x14ac:dyDescent="0.2">
      <c r="A16" s="169"/>
      <c r="B16" s="172"/>
      <c r="C16" s="232" t="s">
        <v>95</v>
      </c>
      <c r="D16" s="233"/>
      <c r="E16" s="173">
        <v>11.638999999999999</v>
      </c>
      <c r="F16" s="174"/>
      <c r="G16" s="175"/>
      <c r="M16" s="171" t="s">
        <v>95</v>
      </c>
      <c r="O16" s="161"/>
    </row>
    <row r="17" spans="1:104" x14ac:dyDescent="0.2">
      <c r="A17" s="162">
        <v>3</v>
      </c>
      <c r="B17" s="163" t="s">
        <v>96</v>
      </c>
      <c r="C17" s="164" t="s">
        <v>97</v>
      </c>
      <c r="D17" s="165" t="s">
        <v>86</v>
      </c>
      <c r="E17" s="166">
        <v>157.88050000000001</v>
      </c>
      <c r="F17" s="166">
        <v>0</v>
      </c>
      <c r="G17" s="167">
        <f>E17*F17</f>
        <v>0</v>
      </c>
      <c r="O17" s="161">
        <v>2</v>
      </c>
      <c r="AA17" s="137">
        <v>1</v>
      </c>
      <c r="AB17" s="137">
        <v>1</v>
      </c>
      <c r="AC17" s="137">
        <v>1</v>
      </c>
      <c r="AZ17" s="137">
        <v>1</v>
      </c>
      <c r="BA17" s="137">
        <f>IF(AZ17=1,G17,0)</f>
        <v>0</v>
      </c>
      <c r="BB17" s="137">
        <f>IF(AZ17=2,G17,0)</f>
        <v>0</v>
      </c>
      <c r="BC17" s="137">
        <f>IF(AZ17=3,G17,0)</f>
        <v>0</v>
      </c>
      <c r="BD17" s="137">
        <f>IF(AZ17=4,G17,0)</f>
        <v>0</v>
      </c>
      <c r="BE17" s="137">
        <f>IF(AZ17=5,G17,0)</f>
        <v>0</v>
      </c>
      <c r="CA17" s="168">
        <v>1</v>
      </c>
      <c r="CB17" s="168">
        <v>1</v>
      </c>
      <c r="CZ17" s="137">
        <v>0</v>
      </c>
    </row>
    <row r="18" spans="1:104" x14ac:dyDescent="0.2">
      <c r="A18" s="169"/>
      <c r="B18" s="172"/>
      <c r="C18" s="232" t="s">
        <v>92</v>
      </c>
      <c r="D18" s="233"/>
      <c r="E18" s="173">
        <v>53.457000000000001</v>
      </c>
      <c r="F18" s="174"/>
      <c r="G18" s="175"/>
      <c r="M18" s="171" t="s">
        <v>92</v>
      </c>
      <c r="O18" s="161"/>
    </row>
    <row r="19" spans="1:104" x14ac:dyDescent="0.2">
      <c r="A19" s="169"/>
      <c r="B19" s="172"/>
      <c r="C19" s="232" t="s">
        <v>93</v>
      </c>
      <c r="D19" s="233"/>
      <c r="E19" s="173">
        <v>73.179000000000002</v>
      </c>
      <c r="F19" s="174"/>
      <c r="G19" s="175"/>
      <c r="M19" s="171" t="s">
        <v>93</v>
      </c>
      <c r="O19" s="161"/>
    </row>
    <row r="20" spans="1:104" x14ac:dyDescent="0.2">
      <c r="A20" s="169"/>
      <c r="B20" s="172"/>
      <c r="C20" s="232" t="s">
        <v>94</v>
      </c>
      <c r="D20" s="233"/>
      <c r="E20" s="173">
        <v>19.605499999999999</v>
      </c>
      <c r="F20" s="174"/>
      <c r="G20" s="175"/>
      <c r="M20" s="171" t="s">
        <v>94</v>
      </c>
      <c r="O20" s="161"/>
    </row>
    <row r="21" spans="1:104" x14ac:dyDescent="0.2">
      <c r="A21" s="169"/>
      <c r="B21" s="172"/>
      <c r="C21" s="232" t="s">
        <v>95</v>
      </c>
      <c r="D21" s="233"/>
      <c r="E21" s="173">
        <v>11.638999999999999</v>
      </c>
      <c r="F21" s="174"/>
      <c r="G21" s="175"/>
      <c r="M21" s="171" t="s">
        <v>95</v>
      </c>
      <c r="O21" s="161"/>
    </row>
    <row r="22" spans="1:104" x14ac:dyDescent="0.2">
      <c r="A22" s="162">
        <v>4</v>
      </c>
      <c r="B22" s="163" t="s">
        <v>98</v>
      </c>
      <c r="C22" s="164" t="s">
        <v>99</v>
      </c>
      <c r="D22" s="165" t="s">
        <v>86</v>
      </c>
      <c r="E22" s="166">
        <v>10</v>
      </c>
      <c r="F22" s="166">
        <v>0</v>
      </c>
      <c r="G22" s="167">
        <f>E22*F22</f>
        <v>0</v>
      </c>
      <c r="O22" s="161">
        <v>2</v>
      </c>
      <c r="AA22" s="137">
        <v>1</v>
      </c>
      <c r="AB22" s="137">
        <v>1</v>
      </c>
      <c r="AC22" s="137">
        <v>1</v>
      </c>
      <c r="AZ22" s="137">
        <v>1</v>
      </c>
      <c r="BA22" s="137">
        <f>IF(AZ22=1,G22,0)</f>
        <v>0</v>
      </c>
      <c r="BB22" s="137">
        <f>IF(AZ22=2,G22,0)</f>
        <v>0</v>
      </c>
      <c r="BC22" s="137">
        <f>IF(AZ22=3,G22,0)</f>
        <v>0</v>
      </c>
      <c r="BD22" s="137">
        <f>IF(AZ22=4,G22,0)</f>
        <v>0</v>
      </c>
      <c r="BE22" s="137">
        <f>IF(AZ22=5,G22,0)</f>
        <v>0</v>
      </c>
      <c r="CA22" s="168">
        <v>1</v>
      </c>
      <c r="CB22" s="168">
        <v>1</v>
      </c>
      <c r="CZ22" s="137">
        <v>0</v>
      </c>
    </row>
    <row r="23" spans="1:104" x14ac:dyDescent="0.2">
      <c r="A23" s="169"/>
      <c r="B23" s="172"/>
      <c r="C23" s="232" t="s">
        <v>934</v>
      </c>
      <c r="D23" s="233"/>
      <c r="E23" s="173">
        <v>10</v>
      </c>
      <c r="F23" s="174"/>
      <c r="G23" s="175"/>
      <c r="M23" s="171" t="s">
        <v>87</v>
      </c>
      <c r="O23" s="161"/>
    </row>
    <row r="24" spans="1:104" x14ac:dyDescent="0.2">
      <c r="A24" s="162">
        <v>5</v>
      </c>
      <c r="B24" s="163" t="s">
        <v>100</v>
      </c>
      <c r="C24" s="164" t="s">
        <v>101</v>
      </c>
      <c r="D24" s="165" t="s">
        <v>86</v>
      </c>
      <c r="E24" s="166">
        <v>12.818</v>
      </c>
      <c r="F24" s="166">
        <v>0</v>
      </c>
      <c r="G24" s="167">
        <f>E24*F24</f>
        <v>0</v>
      </c>
      <c r="O24" s="161">
        <v>2</v>
      </c>
      <c r="AA24" s="137">
        <v>1</v>
      </c>
      <c r="AB24" s="137">
        <v>1</v>
      </c>
      <c r="AC24" s="137">
        <v>1</v>
      </c>
      <c r="AZ24" s="137">
        <v>1</v>
      </c>
      <c r="BA24" s="137">
        <f>IF(AZ24=1,G24,0)</f>
        <v>0</v>
      </c>
      <c r="BB24" s="137">
        <f>IF(AZ24=2,G24,0)</f>
        <v>0</v>
      </c>
      <c r="BC24" s="137">
        <f>IF(AZ24=3,G24,0)</f>
        <v>0</v>
      </c>
      <c r="BD24" s="137">
        <f>IF(AZ24=4,G24,0)</f>
        <v>0</v>
      </c>
      <c r="BE24" s="137">
        <f>IF(AZ24=5,G24,0)</f>
        <v>0</v>
      </c>
      <c r="CA24" s="168">
        <v>1</v>
      </c>
      <c r="CB24" s="168">
        <v>1</v>
      </c>
      <c r="CZ24" s="137">
        <v>0</v>
      </c>
    </row>
    <row r="25" spans="1:104" x14ac:dyDescent="0.2">
      <c r="A25" s="169"/>
      <c r="B25" s="172"/>
      <c r="C25" s="232" t="s">
        <v>102</v>
      </c>
      <c r="D25" s="233"/>
      <c r="E25" s="173">
        <v>12.818</v>
      </c>
      <c r="F25" s="174"/>
      <c r="G25" s="175"/>
      <c r="M25" s="171" t="s">
        <v>102</v>
      </c>
      <c r="O25" s="161"/>
    </row>
    <row r="26" spans="1:104" x14ac:dyDescent="0.2">
      <c r="A26" s="162">
        <v>6</v>
      </c>
      <c r="B26" s="163" t="s">
        <v>103</v>
      </c>
      <c r="C26" s="164" t="s">
        <v>104</v>
      </c>
      <c r="D26" s="165" t="s">
        <v>86</v>
      </c>
      <c r="E26" s="166">
        <v>12.818</v>
      </c>
      <c r="F26" s="166">
        <v>0</v>
      </c>
      <c r="G26" s="167">
        <f>E26*F26</f>
        <v>0</v>
      </c>
      <c r="O26" s="161">
        <v>2</v>
      </c>
      <c r="AA26" s="137">
        <v>1</v>
      </c>
      <c r="AB26" s="137">
        <v>1</v>
      </c>
      <c r="AC26" s="137">
        <v>1</v>
      </c>
      <c r="AZ26" s="137">
        <v>1</v>
      </c>
      <c r="BA26" s="137">
        <f>IF(AZ26=1,G26,0)</f>
        <v>0</v>
      </c>
      <c r="BB26" s="137">
        <f>IF(AZ26=2,G26,0)</f>
        <v>0</v>
      </c>
      <c r="BC26" s="137">
        <f>IF(AZ26=3,G26,0)</f>
        <v>0</v>
      </c>
      <c r="BD26" s="137">
        <f>IF(AZ26=4,G26,0)</f>
        <v>0</v>
      </c>
      <c r="BE26" s="137">
        <f>IF(AZ26=5,G26,0)</f>
        <v>0</v>
      </c>
      <c r="CA26" s="168">
        <v>1</v>
      </c>
      <c r="CB26" s="168">
        <v>1</v>
      </c>
      <c r="CZ26" s="137">
        <v>0</v>
      </c>
    </row>
    <row r="27" spans="1:104" x14ac:dyDescent="0.2">
      <c r="A27" s="169"/>
      <c r="B27" s="172"/>
      <c r="C27" s="232" t="s">
        <v>102</v>
      </c>
      <c r="D27" s="233"/>
      <c r="E27" s="173">
        <v>12.818</v>
      </c>
      <c r="F27" s="174"/>
      <c r="G27" s="175"/>
      <c r="M27" s="171" t="s">
        <v>102</v>
      </c>
      <c r="O27" s="161"/>
    </row>
    <row r="28" spans="1:104" x14ac:dyDescent="0.2">
      <c r="A28" s="162">
        <v>7</v>
      </c>
      <c r="B28" s="163" t="s">
        <v>105</v>
      </c>
      <c r="C28" s="164" t="s">
        <v>106</v>
      </c>
      <c r="D28" s="165" t="s">
        <v>86</v>
      </c>
      <c r="E28" s="166">
        <v>170.6985</v>
      </c>
      <c r="F28" s="166">
        <v>0</v>
      </c>
      <c r="G28" s="167">
        <f>E28*F28</f>
        <v>0</v>
      </c>
      <c r="O28" s="161">
        <v>2</v>
      </c>
      <c r="AA28" s="137">
        <v>1</v>
      </c>
      <c r="AB28" s="137">
        <v>1</v>
      </c>
      <c r="AC28" s="137">
        <v>1</v>
      </c>
      <c r="AZ28" s="137">
        <v>1</v>
      </c>
      <c r="BA28" s="137">
        <f>IF(AZ28=1,G28,0)</f>
        <v>0</v>
      </c>
      <c r="BB28" s="137">
        <f>IF(AZ28=2,G28,0)</f>
        <v>0</v>
      </c>
      <c r="BC28" s="137">
        <f>IF(AZ28=3,G28,0)</f>
        <v>0</v>
      </c>
      <c r="BD28" s="137">
        <f>IF(AZ28=4,G28,0)</f>
        <v>0</v>
      </c>
      <c r="BE28" s="137">
        <f>IF(AZ28=5,G28,0)</f>
        <v>0</v>
      </c>
      <c r="CA28" s="168">
        <v>1</v>
      </c>
      <c r="CB28" s="168">
        <v>1</v>
      </c>
      <c r="CZ28" s="137">
        <v>0</v>
      </c>
    </row>
    <row r="29" spans="1:104" x14ac:dyDescent="0.2">
      <c r="A29" s="169"/>
      <c r="B29" s="172"/>
      <c r="C29" s="232" t="s">
        <v>107</v>
      </c>
      <c r="D29" s="233"/>
      <c r="E29" s="173">
        <v>0</v>
      </c>
      <c r="F29" s="174">
        <v>0</v>
      </c>
      <c r="G29" s="175"/>
      <c r="M29" s="171" t="s">
        <v>107</v>
      </c>
      <c r="O29" s="161"/>
    </row>
    <row r="30" spans="1:104" x14ac:dyDescent="0.2">
      <c r="A30" s="169"/>
      <c r="B30" s="172"/>
      <c r="C30" s="232" t="s">
        <v>92</v>
      </c>
      <c r="D30" s="233"/>
      <c r="E30" s="173">
        <v>53.457000000000001</v>
      </c>
      <c r="F30" s="174"/>
      <c r="G30" s="175"/>
      <c r="M30" s="171" t="s">
        <v>92</v>
      </c>
      <c r="O30" s="161"/>
    </row>
    <row r="31" spans="1:104" x14ac:dyDescent="0.2">
      <c r="A31" s="169"/>
      <c r="B31" s="172"/>
      <c r="C31" s="232" t="s">
        <v>93</v>
      </c>
      <c r="D31" s="233"/>
      <c r="E31" s="173">
        <v>73.179000000000002</v>
      </c>
      <c r="F31" s="174"/>
      <c r="G31" s="175"/>
      <c r="M31" s="171" t="s">
        <v>93</v>
      </c>
      <c r="O31" s="161"/>
    </row>
    <row r="32" spans="1:104" x14ac:dyDescent="0.2">
      <c r="A32" s="169"/>
      <c r="B32" s="172"/>
      <c r="C32" s="232" t="s">
        <v>94</v>
      </c>
      <c r="D32" s="233"/>
      <c r="E32" s="173">
        <v>19.605499999999999</v>
      </c>
      <c r="F32" s="174"/>
      <c r="G32" s="175"/>
      <c r="M32" s="171" t="s">
        <v>94</v>
      </c>
      <c r="O32" s="161"/>
    </row>
    <row r="33" spans="1:104" x14ac:dyDescent="0.2">
      <c r="A33" s="169"/>
      <c r="B33" s="172"/>
      <c r="C33" s="232" t="s">
        <v>95</v>
      </c>
      <c r="D33" s="233"/>
      <c r="E33" s="173">
        <v>11.638999999999999</v>
      </c>
      <c r="F33" s="174"/>
      <c r="G33" s="175"/>
      <c r="M33" s="171" t="s">
        <v>95</v>
      </c>
      <c r="O33" s="161"/>
    </row>
    <row r="34" spans="1:104" x14ac:dyDescent="0.2">
      <c r="A34" s="169"/>
      <c r="B34" s="172"/>
      <c r="C34" s="232" t="s">
        <v>108</v>
      </c>
      <c r="D34" s="233"/>
      <c r="E34" s="173">
        <v>0</v>
      </c>
      <c r="F34" s="174"/>
      <c r="G34" s="175"/>
      <c r="M34" s="171" t="s">
        <v>108</v>
      </c>
      <c r="O34" s="161"/>
    </row>
    <row r="35" spans="1:104" x14ac:dyDescent="0.2">
      <c r="A35" s="169"/>
      <c r="B35" s="172"/>
      <c r="C35" s="232" t="s">
        <v>102</v>
      </c>
      <c r="D35" s="233"/>
      <c r="E35" s="173">
        <v>12.818</v>
      </c>
      <c r="F35" s="174"/>
      <c r="G35" s="175"/>
      <c r="M35" s="171" t="s">
        <v>102</v>
      </c>
      <c r="O35" s="161"/>
    </row>
    <row r="36" spans="1:104" x14ac:dyDescent="0.2">
      <c r="A36" s="162">
        <v>8</v>
      </c>
      <c r="B36" s="163" t="s">
        <v>109</v>
      </c>
      <c r="C36" s="164" t="s">
        <v>110</v>
      </c>
      <c r="D36" s="165" t="s">
        <v>86</v>
      </c>
      <c r="E36" s="166">
        <v>261.39850000000001</v>
      </c>
      <c r="F36" s="166">
        <v>0</v>
      </c>
      <c r="G36" s="167">
        <f>E36*F36</f>
        <v>0</v>
      </c>
      <c r="O36" s="161">
        <v>2</v>
      </c>
      <c r="AA36" s="137">
        <v>1</v>
      </c>
      <c r="AB36" s="137">
        <v>1</v>
      </c>
      <c r="AC36" s="137">
        <v>1</v>
      </c>
      <c r="AZ36" s="137">
        <v>1</v>
      </c>
      <c r="BA36" s="137">
        <f>IF(AZ36=1,G36,0)</f>
        <v>0</v>
      </c>
      <c r="BB36" s="137">
        <f>IF(AZ36=2,G36,0)</f>
        <v>0</v>
      </c>
      <c r="BC36" s="137">
        <f>IF(AZ36=3,G36,0)</f>
        <v>0</v>
      </c>
      <c r="BD36" s="137">
        <f>IF(AZ36=4,G36,0)</f>
        <v>0</v>
      </c>
      <c r="BE36" s="137">
        <f>IF(AZ36=5,G36,0)</f>
        <v>0</v>
      </c>
      <c r="CA36" s="168">
        <v>1</v>
      </c>
      <c r="CB36" s="168">
        <v>1</v>
      </c>
      <c r="CZ36" s="137">
        <v>0</v>
      </c>
    </row>
    <row r="37" spans="1:104" x14ac:dyDescent="0.2">
      <c r="A37" s="169"/>
      <c r="B37" s="172"/>
      <c r="C37" s="232" t="s">
        <v>111</v>
      </c>
      <c r="D37" s="233"/>
      <c r="E37" s="173">
        <v>0</v>
      </c>
      <c r="F37" s="174"/>
      <c r="G37" s="175"/>
      <c r="M37" s="171" t="s">
        <v>111</v>
      </c>
      <c r="O37" s="161"/>
    </row>
    <row r="38" spans="1:104" x14ac:dyDescent="0.2">
      <c r="A38" s="169"/>
      <c r="B38" s="172"/>
      <c r="C38" s="232" t="s">
        <v>107</v>
      </c>
      <c r="D38" s="233"/>
      <c r="E38" s="173">
        <v>0</v>
      </c>
      <c r="F38" s="174"/>
      <c r="G38" s="175"/>
      <c r="M38" s="171" t="s">
        <v>107</v>
      </c>
      <c r="O38" s="161"/>
    </row>
    <row r="39" spans="1:104" x14ac:dyDescent="0.2">
      <c r="A39" s="169"/>
      <c r="B39" s="172"/>
      <c r="C39" s="232" t="s">
        <v>92</v>
      </c>
      <c r="D39" s="233"/>
      <c r="E39" s="173">
        <v>53.457000000000001</v>
      </c>
      <c r="F39" s="174"/>
      <c r="G39" s="175"/>
      <c r="M39" s="171" t="s">
        <v>92</v>
      </c>
      <c r="O39" s="161"/>
    </row>
    <row r="40" spans="1:104" x14ac:dyDescent="0.2">
      <c r="A40" s="169"/>
      <c r="B40" s="172"/>
      <c r="C40" s="232" t="s">
        <v>93</v>
      </c>
      <c r="D40" s="233"/>
      <c r="E40" s="173">
        <v>73.179000000000002</v>
      </c>
      <c r="F40" s="174"/>
      <c r="G40" s="175"/>
      <c r="M40" s="171" t="s">
        <v>93</v>
      </c>
      <c r="O40" s="161"/>
    </row>
    <row r="41" spans="1:104" x14ac:dyDescent="0.2">
      <c r="A41" s="169"/>
      <c r="B41" s="172"/>
      <c r="C41" s="232" t="s">
        <v>94</v>
      </c>
      <c r="D41" s="233"/>
      <c r="E41" s="173">
        <v>19.605499999999999</v>
      </c>
      <c r="F41" s="174"/>
      <c r="G41" s="175"/>
      <c r="M41" s="171" t="s">
        <v>94</v>
      </c>
      <c r="O41" s="161"/>
    </row>
    <row r="42" spans="1:104" x14ac:dyDescent="0.2">
      <c r="A42" s="169"/>
      <c r="B42" s="172"/>
      <c r="C42" s="232" t="s">
        <v>95</v>
      </c>
      <c r="D42" s="233"/>
      <c r="E42" s="173">
        <v>11.638999999999999</v>
      </c>
      <c r="F42" s="174"/>
      <c r="G42" s="175"/>
      <c r="M42" s="171" t="s">
        <v>95</v>
      </c>
      <c r="O42" s="161"/>
    </row>
    <row r="43" spans="1:104" x14ac:dyDescent="0.2">
      <c r="A43" s="169"/>
      <c r="B43" s="172"/>
      <c r="C43" s="232" t="s">
        <v>108</v>
      </c>
      <c r="D43" s="233"/>
      <c r="E43" s="173">
        <v>0</v>
      </c>
      <c r="F43" s="174"/>
      <c r="G43" s="175"/>
      <c r="M43" s="171" t="s">
        <v>108</v>
      </c>
      <c r="O43" s="161"/>
    </row>
    <row r="44" spans="1:104" x14ac:dyDescent="0.2">
      <c r="A44" s="169"/>
      <c r="B44" s="172"/>
      <c r="C44" s="232" t="s">
        <v>102</v>
      </c>
      <c r="D44" s="233"/>
      <c r="E44" s="173">
        <v>12.818</v>
      </c>
      <c r="F44" s="174"/>
      <c r="G44" s="175"/>
      <c r="M44" s="171" t="s">
        <v>102</v>
      </c>
      <c r="O44" s="161"/>
    </row>
    <row r="45" spans="1:104" x14ac:dyDescent="0.2">
      <c r="A45" s="169"/>
      <c r="B45" s="172"/>
      <c r="C45" s="232" t="s">
        <v>112</v>
      </c>
      <c r="D45" s="233"/>
      <c r="E45" s="173">
        <v>0</v>
      </c>
      <c r="F45" s="174"/>
      <c r="G45" s="175"/>
      <c r="M45" s="171" t="s">
        <v>112</v>
      </c>
      <c r="O45" s="161"/>
    </row>
    <row r="46" spans="1:104" x14ac:dyDescent="0.2">
      <c r="A46" s="169"/>
      <c r="B46" s="172"/>
      <c r="C46" s="232" t="s">
        <v>113</v>
      </c>
      <c r="D46" s="233"/>
      <c r="E46" s="173">
        <v>90.7</v>
      </c>
      <c r="F46" s="174"/>
      <c r="G46" s="175"/>
      <c r="M46" s="171" t="s">
        <v>113</v>
      </c>
      <c r="O46" s="161"/>
    </row>
    <row r="47" spans="1:104" x14ac:dyDescent="0.2">
      <c r="A47" s="162">
        <v>9</v>
      </c>
      <c r="B47" s="163" t="s">
        <v>114</v>
      </c>
      <c r="C47" s="164" t="s">
        <v>115</v>
      </c>
      <c r="D47" s="165" t="s">
        <v>86</v>
      </c>
      <c r="E47" s="166">
        <v>90.7</v>
      </c>
      <c r="F47" s="166">
        <v>0</v>
      </c>
      <c r="G47" s="167">
        <f>E47*F47</f>
        <v>0</v>
      </c>
      <c r="O47" s="161">
        <v>2</v>
      </c>
      <c r="AA47" s="137">
        <v>1</v>
      </c>
      <c r="AB47" s="137">
        <v>1</v>
      </c>
      <c r="AC47" s="137">
        <v>1</v>
      </c>
      <c r="AZ47" s="137">
        <v>1</v>
      </c>
      <c r="BA47" s="137">
        <f>IF(AZ47=1,G47,0)</f>
        <v>0</v>
      </c>
      <c r="BB47" s="137">
        <f>IF(AZ47=2,G47,0)</f>
        <v>0</v>
      </c>
      <c r="BC47" s="137">
        <f>IF(AZ47=3,G47,0)</f>
        <v>0</v>
      </c>
      <c r="BD47" s="137">
        <f>IF(AZ47=4,G47,0)</f>
        <v>0</v>
      </c>
      <c r="BE47" s="137">
        <f>IF(AZ47=5,G47,0)</f>
        <v>0</v>
      </c>
      <c r="CA47" s="168">
        <v>1</v>
      </c>
      <c r="CB47" s="168">
        <v>1</v>
      </c>
      <c r="CZ47" s="137">
        <v>0</v>
      </c>
    </row>
    <row r="48" spans="1:104" x14ac:dyDescent="0.2">
      <c r="A48" s="169"/>
      <c r="B48" s="172"/>
      <c r="C48" s="232" t="s">
        <v>116</v>
      </c>
      <c r="D48" s="233"/>
      <c r="E48" s="173">
        <v>0</v>
      </c>
      <c r="F48" s="174"/>
      <c r="G48" s="175"/>
      <c r="M48" s="171" t="s">
        <v>116</v>
      </c>
      <c r="O48" s="161"/>
    </row>
    <row r="49" spans="1:104" x14ac:dyDescent="0.2">
      <c r="A49" s="169"/>
      <c r="B49" s="172"/>
      <c r="C49" s="232" t="s">
        <v>117</v>
      </c>
      <c r="D49" s="233"/>
      <c r="E49" s="173">
        <v>190.77</v>
      </c>
      <c r="F49" s="174"/>
      <c r="G49" s="175"/>
      <c r="M49" s="171" t="s">
        <v>117</v>
      </c>
      <c r="O49" s="161"/>
    </row>
    <row r="50" spans="1:104" x14ac:dyDescent="0.2">
      <c r="A50" s="169"/>
      <c r="B50" s="172"/>
      <c r="C50" s="232" t="s">
        <v>118</v>
      </c>
      <c r="D50" s="233"/>
      <c r="E50" s="173">
        <v>0</v>
      </c>
      <c r="F50" s="174"/>
      <c r="G50" s="175"/>
      <c r="M50" s="171" t="s">
        <v>118</v>
      </c>
      <c r="O50" s="161"/>
    </row>
    <row r="51" spans="1:104" x14ac:dyDescent="0.2">
      <c r="A51" s="169"/>
      <c r="B51" s="172"/>
      <c r="C51" s="232" t="s">
        <v>119</v>
      </c>
      <c r="D51" s="233"/>
      <c r="E51" s="173">
        <v>-100.07</v>
      </c>
      <c r="F51" s="174"/>
      <c r="G51" s="175"/>
      <c r="M51" s="171" t="s">
        <v>119</v>
      </c>
      <c r="O51" s="161"/>
    </row>
    <row r="52" spans="1:104" x14ac:dyDescent="0.2">
      <c r="A52" s="162">
        <v>10</v>
      </c>
      <c r="B52" s="163" t="s">
        <v>120</v>
      </c>
      <c r="C52" s="164" t="s">
        <v>121</v>
      </c>
      <c r="D52" s="165" t="s">
        <v>86</v>
      </c>
      <c r="E52" s="166">
        <v>100.0685</v>
      </c>
      <c r="F52" s="166">
        <v>0</v>
      </c>
      <c r="G52" s="167">
        <f>E52*F52</f>
        <v>0</v>
      </c>
      <c r="O52" s="161">
        <v>2</v>
      </c>
      <c r="AA52" s="137">
        <v>1</v>
      </c>
      <c r="AB52" s="137">
        <v>9</v>
      </c>
      <c r="AC52" s="137">
        <v>9</v>
      </c>
      <c r="AZ52" s="137">
        <v>1</v>
      </c>
      <c r="BA52" s="137">
        <f>IF(AZ52=1,G52,0)</f>
        <v>0</v>
      </c>
      <c r="BB52" s="137">
        <f>IF(AZ52=2,G52,0)</f>
        <v>0</v>
      </c>
      <c r="BC52" s="137">
        <f>IF(AZ52=3,G52,0)</f>
        <v>0</v>
      </c>
      <c r="BD52" s="137">
        <f>IF(AZ52=4,G52,0)</f>
        <v>0</v>
      </c>
      <c r="BE52" s="137">
        <f>IF(AZ52=5,G52,0)</f>
        <v>0</v>
      </c>
      <c r="CA52" s="168">
        <v>1</v>
      </c>
      <c r="CB52" s="168">
        <v>9</v>
      </c>
      <c r="CZ52" s="137">
        <v>0</v>
      </c>
    </row>
    <row r="53" spans="1:104" x14ac:dyDescent="0.2">
      <c r="A53" s="169"/>
      <c r="B53" s="172"/>
      <c r="C53" s="232" t="s">
        <v>122</v>
      </c>
      <c r="D53" s="233"/>
      <c r="E53" s="173">
        <v>0</v>
      </c>
      <c r="F53" s="174"/>
      <c r="G53" s="175"/>
      <c r="M53" s="171" t="s">
        <v>122</v>
      </c>
      <c r="O53" s="161"/>
    </row>
    <row r="54" spans="1:104" x14ac:dyDescent="0.2">
      <c r="A54" s="169"/>
      <c r="B54" s="172"/>
      <c r="C54" s="232" t="s">
        <v>123</v>
      </c>
      <c r="D54" s="233"/>
      <c r="E54" s="173">
        <v>190.76849999999999</v>
      </c>
      <c r="F54" s="174"/>
      <c r="G54" s="175"/>
      <c r="M54" s="171" t="s">
        <v>123</v>
      </c>
      <c r="O54" s="161"/>
    </row>
    <row r="55" spans="1:104" x14ac:dyDescent="0.2">
      <c r="A55" s="169"/>
      <c r="B55" s="172"/>
      <c r="C55" s="232" t="s">
        <v>124</v>
      </c>
      <c r="D55" s="233"/>
      <c r="E55" s="173">
        <v>0</v>
      </c>
      <c r="F55" s="174"/>
      <c r="G55" s="175"/>
      <c r="M55" s="171" t="s">
        <v>124</v>
      </c>
      <c r="O55" s="161"/>
    </row>
    <row r="56" spans="1:104" x14ac:dyDescent="0.2">
      <c r="A56" s="169"/>
      <c r="B56" s="172"/>
      <c r="C56" s="232" t="s">
        <v>125</v>
      </c>
      <c r="D56" s="233"/>
      <c r="E56" s="173">
        <v>-90.7</v>
      </c>
      <c r="F56" s="174"/>
      <c r="G56" s="175"/>
      <c r="M56" s="171" t="s">
        <v>125</v>
      </c>
      <c r="O56" s="161"/>
    </row>
    <row r="57" spans="1:104" x14ac:dyDescent="0.2">
      <c r="A57" s="162">
        <v>11</v>
      </c>
      <c r="B57" s="163" t="s">
        <v>126</v>
      </c>
      <c r="C57" s="164" t="s">
        <v>127</v>
      </c>
      <c r="D57" s="165" t="s">
        <v>86</v>
      </c>
      <c r="E57" s="166">
        <v>900.61649999999997</v>
      </c>
      <c r="F57" s="166">
        <v>0</v>
      </c>
      <c r="G57" s="167">
        <f>E57*F57</f>
        <v>0</v>
      </c>
      <c r="O57" s="161">
        <v>2</v>
      </c>
      <c r="AA57" s="137">
        <v>1</v>
      </c>
      <c r="AB57" s="137">
        <v>9</v>
      </c>
      <c r="AC57" s="137">
        <v>9</v>
      </c>
      <c r="AZ57" s="137">
        <v>1</v>
      </c>
      <c r="BA57" s="137">
        <f>IF(AZ57=1,G57,0)</f>
        <v>0</v>
      </c>
      <c r="BB57" s="137">
        <f>IF(AZ57=2,G57,0)</f>
        <v>0</v>
      </c>
      <c r="BC57" s="137">
        <f>IF(AZ57=3,G57,0)</f>
        <v>0</v>
      </c>
      <c r="BD57" s="137">
        <f>IF(AZ57=4,G57,0)</f>
        <v>0</v>
      </c>
      <c r="BE57" s="137">
        <f>IF(AZ57=5,G57,0)</f>
        <v>0</v>
      </c>
      <c r="CA57" s="168">
        <v>1</v>
      </c>
      <c r="CB57" s="168">
        <v>9</v>
      </c>
      <c r="CZ57" s="137">
        <v>0</v>
      </c>
    </row>
    <row r="58" spans="1:104" x14ac:dyDescent="0.2">
      <c r="A58" s="169"/>
      <c r="B58" s="172"/>
      <c r="C58" s="232" t="s">
        <v>128</v>
      </c>
      <c r="D58" s="233"/>
      <c r="E58" s="173">
        <v>900.61649999999997</v>
      </c>
      <c r="F58" s="174"/>
      <c r="G58" s="175"/>
      <c r="M58" s="171" t="s">
        <v>128</v>
      </c>
      <c r="O58" s="161"/>
    </row>
    <row r="59" spans="1:104" x14ac:dyDescent="0.2">
      <c r="A59" s="162">
        <v>12</v>
      </c>
      <c r="B59" s="163" t="s">
        <v>129</v>
      </c>
      <c r="C59" s="164" t="s">
        <v>130</v>
      </c>
      <c r="D59" s="165" t="s">
        <v>86</v>
      </c>
      <c r="E59" s="166">
        <v>100.0685</v>
      </c>
      <c r="F59" s="166">
        <v>0</v>
      </c>
      <c r="G59" s="167">
        <f>E59*F59</f>
        <v>0</v>
      </c>
      <c r="O59" s="161">
        <v>2</v>
      </c>
      <c r="AA59" s="137">
        <v>1</v>
      </c>
      <c r="AB59" s="137">
        <v>1</v>
      </c>
      <c r="AC59" s="137">
        <v>1</v>
      </c>
      <c r="AZ59" s="137">
        <v>1</v>
      </c>
      <c r="BA59" s="137">
        <f>IF(AZ59=1,G59,0)</f>
        <v>0</v>
      </c>
      <c r="BB59" s="137">
        <f>IF(AZ59=2,G59,0)</f>
        <v>0</v>
      </c>
      <c r="BC59" s="137">
        <f>IF(AZ59=3,G59,0)</f>
        <v>0</v>
      </c>
      <c r="BD59" s="137">
        <f>IF(AZ59=4,G59,0)</f>
        <v>0</v>
      </c>
      <c r="BE59" s="137">
        <f>IF(AZ59=5,G59,0)</f>
        <v>0</v>
      </c>
      <c r="CA59" s="168">
        <v>1</v>
      </c>
      <c r="CB59" s="168">
        <v>1</v>
      </c>
      <c r="CZ59" s="137">
        <v>0</v>
      </c>
    </row>
    <row r="60" spans="1:104" x14ac:dyDescent="0.2">
      <c r="A60" s="169"/>
      <c r="B60" s="172"/>
      <c r="C60" s="232" t="s">
        <v>122</v>
      </c>
      <c r="D60" s="233"/>
      <c r="E60" s="173">
        <v>0</v>
      </c>
      <c r="F60" s="174"/>
      <c r="G60" s="175"/>
      <c r="M60" s="171" t="s">
        <v>122</v>
      </c>
      <c r="O60" s="161"/>
    </row>
    <row r="61" spans="1:104" x14ac:dyDescent="0.2">
      <c r="A61" s="169"/>
      <c r="B61" s="172"/>
      <c r="C61" s="232" t="s">
        <v>123</v>
      </c>
      <c r="D61" s="233"/>
      <c r="E61" s="173">
        <v>190.76849999999999</v>
      </c>
      <c r="F61" s="174"/>
      <c r="G61" s="175"/>
      <c r="M61" s="171" t="s">
        <v>123</v>
      </c>
      <c r="O61" s="161"/>
    </row>
    <row r="62" spans="1:104" x14ac:dyDescent="0.2">
      <c r="A62" s="169"/>
      <c r="B62" s="172"/>
      <c r="C62" s="232" t="s">
        <v>124</v>
      </c>
      <c r="D62" s="233"/>
      <c r="E62" s="173">
        <v>0</v>
      </c>
      <c r="F62" s="174"/>
      <c r="G62" s="175"/>
      <c r="M62" s="171" t="s">
        <v>124</v>
      </c>
      <c r="O62" s="161"/>
    </row>
    <row r="63" spans="1:104" x14ac:dyDescent="0.2">
      <c r="A63" s="169"/>
      <c r="B63" s="172"/>
      <c r="C63" s="232" t="s">
        <v>125</v>
      </c>
      <c r="D63" s="233"/>
      <c r="E63" s="173">
        <v>-90.7</v>
      </c>
      <c r="F63" s="174"/>
      <c r="G63" s="175"/>
      <c r="M63" s="171" t="s">
        <v>125</v>
      </c>
      <c r="O63" s="161"/>
    </row>
    <row r="64" spans="1:104" x14ac:dyDescent="0.2">
      <c r="A64" s="176"/>
      <c r="B64" s="177" t="s">
        <v>77</v>
      </c>
      <c r="C64" s="178" t="str">
        <f>CONCATENATE(B7," ",C7)</f>
        <v>1 Zemní práce</v>
      </c>
      <c r="D64" s="179"/>
      <c r="E64" s="180"/>
      <c r="F64" s="181"/>
      <c r="G64" s="182">
        <f>SUM(G7:G63)</f>
        <v>0</v>
      </c>
      <c r="O64" s="161">
        <v>4</v>
      </c>
      <c r="BA64" s="183">
        <f>SUM(BA7:BA63)</f>
        <v>0</v>
      </c>
      <c r="BB64" s="183">
        <f>SUM(BB7:BB63)</f>
        <v>0</v>
      </c>
      <c r="BC64" s="183">
        <f>SUM(BC7:BC63)</f>
        <v>0</v>
      </c>
      <c r="BD64" s="183">
        <f>SUM(BD7:BD63)</f>
        <v>0</v>
      </c>
      <c r="BE64" s="183">
        <f>SUM(BE7:BE63)</f>
        <v>0</v>
      </c>
    </row>
    <row r="65" spans="1:104" x14ac:dyDescent="0.2">
      <c r="A65" s="154" t="s">
        <v>74</v>
      </c>
      <c r="B65" s="155" t="s">
        <v>132</v>
      </c>
      <c r="C65" s="156" t="s">
        <v>133</v>
      </c>
      <c r="D65" s="157"/>
      <c r="E65" s="158"/>
      <c r="F65" s="158"/>
      <c r="G65" s="159"/>
      <c r="H65" s="160"/>
      <c r="I65" s="160"/>
      <c r="O65" s="161">
        <v>1</v>
      </c>
    </row>
    <row r="66" spans="1:104" x14ac:dyDescent="0.2">
      <c r="A66" s="162">
        <v>13</v>
      </c>
      <c r="B66" s="163" t="s">
        <v>134</v>
      </c>
      <c r="C66" s="164" t="s">
        <v>135</v>
      </c>
      <c r="D66" s="165" t="s">
        <v>86</v>
      </c>
      <c r="E66" s="166">
        <v>39.494999999999997</v>
      </c>
      <c r="F66" s="166">
        <v>0</v>
      </c>
      <c r="G66" s="167">
        <f>E66*F66</f>
        <v>0</v>
      </c>
      <c r="O66" s="161">
        <v>2</v>
      </c>
      <c r="AA66" s="137">
        <v>1</v>
      </c>
      <c r="AB66" s="137">
        <v>1</v>
      </c>
      <c r="AC66" s="137">
        <v>1</v>
      </c>
      <c r="AZ66" s="137">
        <v>1</v>
      </c>
      <c r="BA66" s="137">
        <f>IF(AZ66=1,G66,0)</f>
        <v>0</v>
      </c>
      <c r="BB66" s="137">
        <f>IF(AZ66=2,G66,0)</f>
        <v>0</v>
      </c>
      <c r="BC66" s="137">
        <f>IF(AZ66=3,G66,0)</f>
        <v>0</v>
      </c>
      <c r="BD66" s="137">
        <f>IF(AZ66=4,G66,0)</f>
        <v>0</v>
      </c>
      <c r="BE66" s="137">
        <f>IF(AZ66=5,G66,0)</f>
        <v>0</v>
      </c>
      <c r="CA66" s="168">
        <v>1</v>
      </c>
      <c r="CB66" s="168">
        <v>1</v>
      </c>
      <c r="CZ66" s="137">
        <v>2.5249999999999999</v>
      </c>
    </row>
    <row r="67" spans="1:104" x14ac:dyDescent="0.2">
      <c r="A67" s="169"/>
      <c r="B67" s="172"/>
      <c r="C67" s="232" t="s">
        <v>136</v>
      </c>
      <c r="D67" s="233"/>
      <c r="E67" s="173">
        <v>0</v>
      </c>
      <c r="F67" s="174"/>
      <c r="G67" s="175"/>
      <c r="M67" s="171" t="s">
        <v>136</v>
      </c>
      <c r="O67" s="161"/>
    </row>
    <row r="68" spans="1:104" x14ac:dyDescent="0.2">
      <c r="A68" s="169"/>
      <c r="B68" s="172"/>
      <c r="C68" s="232" t="s">
        <v>137</v>
      </c>
      <c r="D68" s="233"/>
      <c r="E68" s="173">
        <v>36.654400000000003</v>
      </c>
      <c r="F68" s="174"/>
      <c r="G68" s="175"/>
      <c r="M68" s="171" t="s">
        <v>137</v>
      </c>
      <c r="O68" s="161"/>
    </row>
    <row r="69" spans="1:104" x14ac:dyDescent="0.2">
      <c r="A69" s="169"/>
      <c r="B69" s="172"/>
      <c r="C69" s="232" t="s">
        <v>138</v>
      </c>
      <c r="D69" s="233"/>
      <c r="E69" s="173">
        <v>0</v>
      </c>
      <c r="F69" s="174"/>
      <c r="G69" s="175"/>
      <c r="M69" s="171" t="s">
        <v>138</v>
      </c>
      <c r="O69" s="161"/>
    </row>
    <row r="70" spans="1:104" x14ac:dyDescent="0.2">
      <c r="A70" s="169"/>
      <c r="B70" s="172"/>
      <c r="C70" s="232" t="s">
        <v>139</v>
      </c>
      <c r="D70" s="233"/>
      <c r="E70" s="173">
        <v>2.8405999999999998</v>
      </c>
      <c r="F70" s="174"/>
      <c r="G70" s="175"/>
      <c r="M70" s="171" t="s">
        <v>139</v>
      </c>
      <c r="O70" s="161"/>
    </row>
    <row r="71" spans="1:104" x14ac:dyDescent="0.2">
      <c r="A71" s="162">
        <v>14</v>
      </c>
      <c r="B71" s="163" t="s">
        <v>140</v>
      </c>
      <c r="C71" s="164" t="s">
        <v>141</v>
      </c>
      <c r="D71" s="165" t="s">
        <v>142</v>
      </c>
      <c r="E71" s="166">
        <v>10.395</v>
      </c>
      <c r="F71" s="166">
        <v>0</v>
      </c>
      <c r="G71" s="167">
        <f>E71*F71</f>
        <v>0</v>
      </c>
      <c r="O71" s="161">
        <v>2</v>
      </c>
      <c r="AA71" s="137">
        <v>1</v>
      </c>
      <c r="AB71" s="137">
        <v>1</v>
      </c>
      <c r="AC71" s="137">
        <v>1</v>
      </c>
      <c r="AZ71" s="137">
        <v>1</v>
      </c>
      <c r="BA71" s="137">
        <f>IF(AZ71=1,G71,0)</f>
        <v>0</v>
      </c>
      <c r="BB71" s="137">
        <f>IF(AZ71=2,G71,0)</f>
        <v>0</v>
      </c>
      <c r="BC71" s="137">
        <f>IF(AZ71=3,G71,0)</f>
        <v>0</v>
      </c>
      <c r="BD71" s="137">
        <f>IF(AZ71=4,G71,0)</f>
        <v>0</v>
      </c>
      <c r="BE71" s="137">
        <f>IF(AZ71=5,G71,0)</f>
        <v>0</v>
      </c>
      <c r="CA71" s="168">
        <v>1</v>
      </c>
      <c r="CB71" s="168">
        <v>1</v>
      </c>
      <c r="CZ71" s="137">
        <v>3.9199999999999999E-2</v>
      </c>
    </row>
    <row r="72" spans="1:104" x14ac:dyDescent="0.2">
      <c r="A72" s="169"/>
      <c r="B72" s="172"/>
      <c r="C72" s="232" t="s">
        <v>143</v>
      </c>
      <c r="D72" s="233"/>
      <c r="E72" s="173">
        <v>0</v>
      </c>
      <c r="F72" s="174"/>
      <c r="G72" s="175"/>
      <c r="M72" s="171" t="s">
        <v>143</v>
      </c>
      <c r="O72" s="161"/>
    </row>
    <row r="73" spans="1:104" x14ac:dyDescent="0.2">
      <c r="A73" s="169"/>
      <c r="B73" s="172"/>
      <c r="C73" s="232" t="s">
        <v>144</v>
      </c>
      <c r="D73" s="233"/>
      <c r="E73" s="173">
        <v>8.58</v>
      </c>
      <c r="F73" s="174"/>
      <c r="G73" s="175"/>
      <c r="M73" s="171" t="s">
        <v>144</v>
      </c>
      <c r="O73" s="161"/>
    </row>
    <row r="74" spans="1:104" x14ac:dyDescent="0.2">
      <c r="A74" s="169"/>
      <c r="B74" s="172"/>
      <c r="C74" s="232" t="s">
        <v>145</v>
      </c>
      <c r="D74" s="233"/>
      <c r="E74" s="173">
        <v>0</v>
      </c>
      <c r="F74" s="174"/>
      <c r="G74" s="175"/>
      <c r="M74" s="171" t="s">
        <v>145</v>
      </c>
      <c r="O74" s="161"/>
    </row>
    <row r="75" spans="1:104" x14ac:dyDescent="0.2">
      <c r="A75" s="169"/>
      <c r="B75" s="172"/>
      <c r="C75" s="232" t="s">
        <v>146</v>
      </c>
      <c r="D75" s="233"/>
      <c r="E75" s="173">
        <v>1.8149999999999999</v>
      </c>
      <c r="F75" s="174"/>
      <c r="G75" s="175"/>
      <c r="M75" s="171" t="s">
        <v>146</v>
      </c>
      <c r="O75" s="161"/>
    </row>
    <row r="76" spans="1:104" x14ac:dyDescent="0.2">
      <c r="A76" s="162">
        <v>15</v>
      </c>
      <c r="B76" s="163" t="s">
        <v>147</v>
      </c>
      <c r="C76" s="164" t="s">
        <v>148</v>
      </c>
      <c r="D76" s="165" t="s">
        <v>142</v>
      </c>
      <c r="E76" s="166">
        <v>10.395</v>
      </c>
      <c r="F76" s="166">
        <v>0</v>
      </c>
      <c r="G76" s="167">
        <f>E76*F76</f>
        <v>0</v>
      </c>
      <c r="O76" s="161">
        <v>2</v>
      </c>
      <c r="AA76" s="137">
        <v>1</v>
      </c>
      <c r="AB76" s="137">
        <v>1</v>
      </c>
      <c r="AC76" s="137">
        <v>1</v>
      </c>
      <c r="AZ76" s="137">
        <v>1</v>
      </c>
      <c r="BA76" s="137">
        <f>IF(AZ76=1,G76,0)</f>
        <v>0</v>
      </c>
      <c r="BB76" s="137">
        <f>IF(AZ76=2,G76,0)</f>
        <v>0</v>
      </c>
      <c r="BC76" s="137">
        <f>IF(AZ76=3,G76,0)</f>
        <v>0</v>
      </c>
      <c r="BD76" s="137">
        <f>IF(AZ76=4,G76,0)</f>
        <v>0</v>
      </c>
      <c r="BE76" s="137">
        <f>IF(AZ76=5,G76,0)</f>
        <v>0</v>
      </c>
      <c r="CA76" s="168">
        <v>1</v>
      </c>
      <c r="CB76" s="168">
        <v>1</v>
      </c>
      <c r="CZ76" s="137">
        <v>0</v>
      </c>
    </row>
    <row r="77" spans="1:104" x14ac:dyDescent="0.2">
      <c r="A77" s="169"/>
      <c r="B77" s="172"/>
      <c r="C77" s="232" t="s">
        <v>143</v>
      </c>
      <c r="D77" s="233"/>
      <c r="E77" s="173">
        <v>0</v>
      </c>
      <c r="F77" s="174"/>
      <c r="G77" s="175"/>
      <c r="M77" s="171" t="s">
        <v>143</v>
      </c>
      <c r="O77" s="161"/>
    </row>
    <row r="78" spans="1:104" x14ac:dyDescent="0.2">
      <c r="A78" s="169"/>
      <c r="B78" s="172"/>
      <c r="C78" s="232" t="s">
        <v>144</v>
      </c>
      <c r="D78" s="233"/>
      <c r="E78" s="173">
        <v>8.58</v>
      </c>
      <c r="F78" s="174"/>
      <c r="G78" s="175"/>
      <c r="M78" s="171" t="s">
        <v>144</v>
      </c>
      <c r="O78" s="161"/>
    </row>
    <row r="79" spans="1:104" x14ac:dyDescent="0.2">
      <c r="A79" s="169"/>
      <c r="B79" s="172"/>
      <c r="C79" s="232" t="s">
        <v>145</v>
      </c>
      <c r="D79" s="233"/>
      <c r="E79" s="173">
        <v>0</v>
      </c>
      <c r="F79" s="174"/>
      <c r="G79" s="175"/>
      <c r="M79" s="171" t="s">
        <v>145</v>
      </c>
      <c r="O79" s="161"/>
    </row>
    <row r="80" spans="1:104" x14ac:dyDescent="0.2">
      <c r="A80" s="169"/>
      <c r="B80" s="172"/>
      <c r="C80" s="232" t="s">
        <v>146</v>
      </c>
      <c r="D80" s="233"/>
      <c r="E80" s="173">
        <v>1.8149999999999999</v>
      </c>
      <c r="F80" s="174"/>
      <c r="G80" s="175"/>
      <c r="M80" s="171" t="s">
        <v>146</v>
      </c>
      <c r="O80" s="161"/>
    </row>
    <row r="81" spans="1:104" ht="22.5" x14ac:dyDescent="0.2">
      <c r="A81" s="162">
        <v>16</v>
      </c>
      <c r="B81" s="163" t="s">
        <v>149</v>
      </c>
      <c r="C81" s="164" t="s">
        <v>150</v>
      </c>
      <c r="D81" s="165" t="s">
        <v>131</v>
      </c>
      <c r="E81" s="166">
        <v>1.8725000000000001</v>
      </c>
      <c r="F81" s="166">
        <v>0</v>
      </c>
      <c r="G81" s="167">
        <f>E81*F81</f>
        <v>0</v>
      </c>
      <c r="O81" s="161">
        <v>2</v>
      </c>
      <c r="AA81" s="137">
        <v>1</v>
      </c>
      <c r="AB81" s="137">
        <v>1</v>
      </c>
      <c r="AC81" s="137">
        <v>1</v>
      </c>
      <c r="AZ81" s="137">
        <v>1</v>
      </c>
      <c r="BA81" s="137">
        <f>IF(AZ81=1,G81,0)</f>
        <v>0</v>
      </c>
      <c r="BB81" s="137">
        <f>IF(AZ81=2,G81,0)</f>
        <v>0</v>
      </c>
      <c r="BC81" s="137">
        <f>IF(AZ81=3,G81,0)</f>
        <v>0</v>
      </c>
      <c r="BD81" s="137">
        <f>IF(AZ81=4,G81,0)</f>
        <v>0</v>
      </c>
      <c r="BE81" s="137">
        <f>IF(AZ81=5,G81,0)</f>
        <v>0</v>
      </c>
      <c r="CA81" s="168">
        <v>1</v>
      </c>
      <c r="CB81" s="168">
        <v>1</v>
      </c>
      <c r="CZ81" s="137">
        <v>1.0554399999999999</v>
      </c>
    </row>
    <row r="82" spans="1:104" x14ac:dyDescent="0.2">
      <c r="A82" s="169"/>
      <c r="B82" s="172"/>
      <c r="C82" s="232" t="s">
        <v>151</v>
      </c>
      <c r="D82" s="233"/>
      <c r="E82" s="173">
        <v>0</v>
      </c>
      <c r="F82" s="174"/>
      <c r="G82" s="175"/>
      <c r="M82" s="171" t="s">
        <v>151</v>
      </c>
      <c r="O82" s="161"/>
    </row>
    <row r="83" spans="1:104" x14ac:dyDescent="0.2">
      <c r="A83" s="169"/>
      <c r="B83" s="172"/>
      <c r="C83" s="232" t="s">
        <v>152</v>
      </c>
      <c r="D83" s="233"/>
      <c r="E83" s="173">
        <v>1.8725000000000001</v>
      </c>
      <c r="F83" s="174"/>
      <c r="G83" s="175"/>
      <c r="M83" s="171" t="s">
        <v>152</v>
      </c>
      <c r="O83" s="161"/>
    </row>
    <row r="84" spans="1:104" x14ac:dyDescent="0.2">
      <c r="A84" s="162">
        <v>17</v>
      </c>
      <c r="B84" s="163" t="s">
        <v>153</v>
      </c>
      <c r="C84" s="164" t="s">
        <v>154</v>
      </c>
      <c r="D84" s="165" t="s">
        <v>86</v>
      </c>
      <c r="E84" s="166">
        <v>48.481999999999999</v>
      </c>
      <c r="F84" s="166">
        <v>0</v>
      </c>
      <c r="G84" s="167">
        <f>E84*F84</f>
        <v>0</v>
      </c>
      <c r="O84" s="161">
        <v>2</v>
      </c>
      <c r="AA84" s="137">
        <v>1</v>
      </c>
      <c r="AB84" s="137">
        <v>1</v>
      </c>
      <c r="AC84" s="137">
        <v>1</v>
      </c>
      <c r="AZ84" s="137">
        <v>1</v>
      </c>
      <c r="BA84" s="137">
        <f>IF(AZ84=1,G84,0)</f>
        <v>0</v>
      </c>
      <c r="BB84" s="137">
        <f>IF(AZ84=2,G84,0)</f>
        <v>0</v>
      </c>
      <c r="BC84" s="137">
        <f>IF(AZ84=3,G84,0)</f>
        <v>0</v>
      </c>
      <c r="BD84" s="137">
        <f>IF(AZ84=4,G84,0)</f>
        <v>0</v>
      </c>
      <c r="BE84" s="137">
        <f>IF(AZ84=5,G84,0)</f>
        <v>0</v>
      </c>
      <c r="CA84" s="168">
        <v>1</v>
      </c>
      <c r="CB84" s="168">
        <v>1</v>
      </c>
      <c r="CZ84" s="137">
        <v>2.5249999999999999</v>
      </c>
    </row>
    <row r="85" spans="1:104" x14ac:dyDescent="0.2">
      <c r="A85" s="169"/>
      <c r="B85" s="172"/>
      <c r="C85" s="232" t="s">
        <v>155</v>
      </c>
      <c r="D85" s="233"/>
      <c r="E85" s="173">
        <v>0</v>
      </c>
      <c r="F85" s="174"/>
      <c r="G85" s="175"/>
      <c r="M85" s="171" t="s">
        <v>155</v>
      </c>
      <c r="O85" s="161"/>
    </row>
    <row r="86" spans="1:104" x14ac:dyDescent="0.2">
      <c r="A86" s="169"/>
      <c r="B86" s="172"/>
      <c r="C86" s="232" t="s">
        <v>156</v>
      </c>
      <c r="D86" s="233"/>
      <c r="E86" s="173">
        <v>5.65</v>
      </c>
      <c r="F86" s="174"/>
      <c r="G86" s="175"/>
      <c r="M86" s="171" t="s">
        <v>156</v>
      </c>
      <c r="O86" s="161"/>
    </row>
    <row r="87" spans="1:104" x14ac:dyDescent="0.2">
      <c r="A87" s="169"/>
      <c r="B87" s="172"/>
      <c r="C87" s="232" t="s">
        <v>157</v>
      </c>
      <c r="D87" s="233"/>
      <c r="E87" s="173">
        <v>7.7687999999999997</v>
      </c>
      <c r="F87" s="174"/>
      <c r="G87" s="175"/>
      <c r="M87" s="171" t="s">
        <v>157</v>
      </c>
      <c r="O87" s="161"/>
    </row>
    <row r="88" spans="1:104" x14ac:dyDescent="0.2">
      <c r="A88" s="169"/>
      <c r="B88" s="172"/>
      <c r="C88" s="232" t="s">
        <v>158</v>
      </c>
      <c r="D88" s="233"/>
      <c r="E88" s="173">
        <v>8.9743999999999993</v>
      </c>
      <c r="F88" s="174"/>
      <c r="G88" s="175"/>
      <c r="M88" s="171" t="s">
        <v>158</v>
      </c>
      <c r="O88" s="161"/>
    </row>
    <row r="89" spans="1:104" x14ac:dyDescent="0.2">
      <c r="A89" s="169"/>
      <c r="B89" s="172"/>
      <c r="C89" s="232" t="s">
        <v>159</v>
      </c>
      <c r="D89" s="233"/>
      <c r="E89" s="173">
        <v>15.57</v>
      </c>
      <c r="F89" s="174"/>
      <c r="G89" s="175"/>
      <c r="M89" s="171" t="s">
        <v>159</v>
      </c>
      <c r="O89" s="161"/>
    </row>
    <row r="90" spans="1:104" x14ac:dyDescent="0.2">
      <c r="A90" s="169"/>
      <c r="B90" s="172"/>
      <c r="C90" s="232" t="s">
        <v>160</v>
      </c>
      <c r="D90" s="233"/>
      <c r="E90" s="173">
        <v>0</v>
      </c>
      <c r="F90" s="174"/>
      <c r="G90" s="175"/>
      <c r="M90" s="171" t="s">
        <v>160</v>
      </c>
      <c r="O90" s="161"/>
    </row>
    <row r="91" spans="1:104" x14ac:dyDescent="0.2">
      <c r="A91" s="169"/>
      <c r="B91" s="172"/>
      <c r="C91" s="232" t="s">
        <v>161</v>
      </c>
      <c r="D91" s="233"/>
      <c r="E91" s="173">
        <v>3.4009999999999998</v>
      </c>
      <c r="F91" s="174"/>
      <c r="G91" s="175"/>
      <c r="M91" s="171" t="s">
        <v>161</v>
      </c>
      <c r="O91" s="161"/>
    </row>
    <row r="92" spans="1:104" x14ac:dyDescent="0.2">
      <c r="A92" s="169"/>
      <c r="B92" s="172"/>
      <c r="C92" s="232" t="s">
        <v>162</v>
      </c>
      <c r="D92" s="233"/>
      <c r="E92" s="173">
        <v>0.99229999999999996</v>
      </c>
      <c r="F92" s="174"/>
      <c r="G92" s="175"/>
      <c r="M92" s="171" t="s">
        <v>162</v>
      </c>
      <c r="O92" s="161"/>
    </row>
    <row r="93" spans="1:104" x14ac:dyDescent="0.2">
      <c r="A93" s="169"/>
      <c r="B93" s="172"/>
      <c r="C93" s="232" t="s">
        <v>163</v>
      </c>
      <c r="D93" s="233"/>
      <c r="E93" s="173">
        <v>6.1256000000000004</v>
      </c>
      <c r="F93" s="174"/>
      <c r="G93" s="175"/>
      <c r="M93" s="171" t="s">
        <v>163</v>
      </c>
      <c r="O93" s="161"/>
    </row>
    <row r="94" spans="1:104" x14ac:dyDescent="0.2">
      <c r="A94" s="162">
        <v>18</v>
      </c>
      <c r="B94" s="163" t="s">
        <v>164</v>
      </c>
      <c r="C94" s="164" t="s">
        <v>165</v>
      </c>
      <c r="D94" s="165" t="s">
        <v>86</v>
      </c>
      <c r="E94" s="166">
        <v>33.592799999999997</v>
      </c>
      <c r="F94" s="166">
        <v>0</v>
      </c>
      <c r="G94" s="167">
        <f>E94*F94</f>
        <v>0</v>
      </c>
      <c r="O94" s="161">
        <v>2</v>
      </c>
      <c r="AA94" s="137">
        <v>1</v>
      </c>
      <c r="AB94" s="137">
        <v>1</v>
      </c>
      <c r="AC94" s="137">
        <v>1</v>
      </c>
      <c r="AZ94" s="137">
        <v>1</v>
      </c>
      <c r="BA94" s="137">
        <f>IF(AZ94=1,G94,0)</f>
        <v>0</v>
      </c>
      <c r="BB94" s="137">
        <f>IF(AZ94=2,G94,0)</f>
        <v>0</v>
      </c>
      <c r="BC94" s="137">
        <f>IF(AZ94=3,G94,0)</f>
        <v>0</v>
      </c>
      <c r="BD94" s="137">
        <f>IF(AZ94=4,G94,0)</f>
        <v>0</v>
      </c>
      <c r="BE94" s="137">
        <f>IF(AZ94=5,G94,0)</f>
        <v>0</v>
      </c>
      <c r="CA94" s="168">
        <v>1</v>
      </c>
      <c r="CB94" s="168">
        <v>1</v>
      </c>
      <c r="CZ94" s="137">
        <v>2.5249999999999999</v>
      </c>
    </row>
    <row r="95" spans="1:104" x14ac:dyDescent="0.2">
      <c r="A95" s="169"/>
      <c r="B95" s="172"/>
      <c r="C95" s="232" t="s">
        <v>166</v>
      </c>
      <c r="D95" s="233"/>
      <c r="E95" s="173">
        <v>0</v>
      </c>
      <c r="F95" s="174"/>
      <c r="G95" s="175"/>
      <c r="M95" s="171" t="s">
        <v>166</v>
      </c>
      <c r="O95" s="161"/>
    </row>
    <row r="96" spans="1:104" x14ac:dyDescent="0.2">
      <c r="A96" s="169"/>
      <c r="B96" s="172"/>
      <c r="C96" s="232" t="s">
        <v>167</v>
      </c>
      <c r="D96" s="233"/>
      <c r="E96" s="173">
        <v>2.6549999999999998</v>
      </c>
      <c r="F96" s="174"/>
      <c r="G96" s="175"/>
      <c r="M96" s="171" t="s">
        <v>167</v>
      </c>
      <c r="O96" s="161"/>
    </row>
    <row r="97" spans="1:104" x14ac:dyDescent="0.2">
      <c r="A97" s="169"/>
      <c r="B97" s="172"/>
      <c r="C97" s="232" t="s">
        <v>168</v>
      </c>
      <c r="D97" s="233"/>
      <c r="E97" s="173">
        <v>5.31</v>
      </c>
      <c r="F97" s="174"/>
      <c r="G97" s="175"/>
      <c r="M97" s="171" t="s">
        <v>168</v>
      </c>
      <c r="O97" s="161"/>
    </row>
    <row r="98" spans="1:104" x14ac:dyDescent="0.2">
      <c r="A98" s="169"/>
      <c r="B98" s="172"/>
      <c r="C98" s="232" t="s">
        <v>169</v>
      </c>
      <c r="D98" s="233"/>
      <c r="E98" s="173">
        <v>7.5625</v>
      </c>
      <c r="F98" s="174"/>
      <c r="G98" s="175"/>
      <c r="M98" s="171" t="s">
        <v>169</v>
      </c>
      <c r="O98" s="161"/>
    </row>
    <row r="99" spans="1:104" x14ac:dyDescent="0.2">
      <c r="A99" s="169"/>
      <c r="B99" s="172"/>
      <c r="C99" s="232" t="s">
        <v>163</v>
      </c>
      <c r="D99" s="233"/>
      <c r="E99" s="173">
        <v>6.1256000000000004</v>
      </c>
      <c r="F99" s="174"/>
      <c r="G99" s="175"/>
      <c r="M99" s="171" t="s">
        <v>163</v>
      </c>
      <c r="O99" s="161"/>
    </row>
    <row r="100" spans="1:104" x14ac:dyDescent="0.2">
      <c r="A100" s="169"/>
      <c r="B100" s="172"/>
      <c r="C100" s="232" t="s">
        <v>170</v>
      </c>
      <c r="D100" s="233"/>
      <c r="E100" s="173">
        <v>6.1631</v>
      </c>
      <c r="F100" s="174"/>
      <c r="G100" s="175"/>
      <c r="M100" s="171" t="s">
        <v>170</v>
      </c>
      <c r="O100" s="161"/>
    </row>
    <row r="101" spans="1:104" x14ac:dyDescent="0.2">
      <c r="A101" s="169"/>
      <c r="B101" s="172"/>
      <c r="C101" s="232" t="s">
        <v>171</v>
      </c>
      <c r="D101" s="233"/>
      <c r="E101" s="173">
        <v>5.3197000000000001</v>
      </c>
      <c r="F101" s="174"/>
      <c r="G101" s="175"/>
      <c r="M101" s="171" t="s">
        <v>171</v>
      </c>
      <c r="O101" s="161"/>
    </row>
    <row r="102" spans="1:104" x14ac:dyDescent="0.2">
      <c r="A102" s="169"/>
      <c r="B102" s="172"/>
      <c r="C102" s="232" t="s">
        <v>172</v>
      </c>
      <c r="D102" s="233"/>
      <c r="E102" s="173">
        <v>0.45669999999999999</v>
      </c>
      <c r="F102" s="174"/>
      <c r="G102" s="175"/>
      <c r="M102" s="171" t="s">
        <v>172</v>
      </c>
      <c r="O102" s="161"/>
    </row>
    <row r="103" spans="1:104" x14ac:dyDescent="0.2">
      <c r="A103" s="162">
        <v>19</v>
      </c>
      <c r="B103" s="163" t="s">
        <v>173</v>
      </c>
      <c r="C103" s="164" t="s">
        <v>174</v>
      </c>
      <c r="D103" s="165" t="s">
        <v>142</v>
      </c>
      <c r="E103" s="166">
        <v>116.99</v>
      </c>
      <c r="F103" s="166">
        <v>0</v>
      </c>
      <c r="G103" s="167">
        <f>E103*F103</f>
        <v>0</v>
      </c>
      <c r="O103" s="161">
        <v>2</v>
      </c>
      <c r="AA103" s="137">
        <v>1</v>
      </c>
      <c r="AB103" s="137">
        <v>1</v>
      </c>
      <c r="AC103" s="137">
        <v>1</v>
      </c>
      <c r="AZ103" s="137">
        <v>1</v>
      </c>
      <c r="BA103" s="137">
        <f>IF(AZ103=1,G103,0)</f>
        <v>0</v>
      </c>
      <c r="BB103" s="137">
        <f>IF(AZ103=2,G103,0)</f>
        <v>0</v>
      </c>
      <c r="BC103" s="137">
        <f>IF(AZ103=3,G103,0)</f>
        <v>0</v>
      </c>
      <c r="BD103" s="137">
        <f>IF(AZ103=4,G103,0)</f>
        <v>0</v>
      </c>
      <c r="BE103" s="137">
        <f>IF(AZ103=5,G103,0)</f>
        <v>0</v>
      </c>
      <c r="CA103" s="168">
        <v>1</v>
      </c>
      <c r="CB103" s="168">
        <v>1</v>
      </c>
      <c r="CZ103" s="137">
        <v>3.916E-2</v>
      </c>
    </row>
    <row r="104" spans="1:104" x14ac:dyDescent="0.2">
      <c r="A104" s="169"/>
      <c r="B104" s="172"/>
      <c r="C104" s="232" t="s">
        <v>175</v>
      </c>
      <c r="D104" s="233"/>
      <c r="E104" s="173">
        <v>0</v>
      </c>
      <c r="F104" s="174"/>
      <c r="G104" s="175"/>
      <c r="M104" s="171" t="s">
        <v>175</v>
      </c>
      <c r="O104" s="161"/>
    </row>
    <row r="105" spans="1:104" x14ac:dyDescent="0.2">
      <c r="A105" s="169"/>
      <c r="B105" s="172"/>
      <c r="C105" s="232" t="s">
        <v>176</v>
      </c>
      <c r="D105" s="233"/>
      <c r="E105" s="173">
        <v>7.44</v>
      </c>
      <c r="F105" s="174"/>
      <c r="G105" s="175"/>
      <c r="M105" s="171" t="s">
        <v>176</v>
      </c>
      <c r="O105" s="161"/>
    </row>
    <row r="106" spans="1:104" ht="22.5" x14ac:dyDescent="0.2">
      <c r="A106" s="169"/>
      <c r="B106" s="172"/>
      <c r="C106" s="232" t="s">
        <v>177</v>
      </c>
      <c r="D106" s="233"/>
      <c r="E106" s="173">
        <v>14.58</v>
      </c>
      <c r="F106" s="174"/>
      <c r="G106" s="175"/>
      <c r="M106" s="171" t="s">
        <v>177</v>
      </c>
      <c r="O106" s="161"/>
    </row>
    <row r="107" spans="1:104" x14ac:dyDescent="0.2">
      <c r="A107" s="169"/>
      <c r="B107" s="172"/>
      <c r="C107" s="232" t="s">
        <v>178</v>
      </c>
      <c r="D107" s="233"/>
      <c r="E107" s="173">
        <v>3.96</v>
      </c>
      <c r="F107" s="174"/>
      <c r="G107" s="175"/>
      <c r="M107" s="171" t="s">
        <v>178</v>
      </c>
      <c r="O107" s="161"/>
    </row>
    <row r="108" spans="1:104" x14ac:dyDescent="0.2">
      <c r="A108" s="169"/>
      <c r="B108" s="172"/>
      <c r="C108" s="232" t="s">
        <v>179</v>
      </c>
      <c r="D108" s="233"/>
      <c r="E108" s="173">
        <v>6.93</v>
      </c>
      <c r="F108" s="174"/>
      <c r="G108" s="175"/>
      <c r="M108" s="171" t="s">
        <v>179</v>
      </c>
      <c r="O108" s="161"/>
    </row>
    <row r="109" spans="1:104" x14ac:dyDescent="0.2">
      <c r="A109" s="169"/>
      <c r="B109" s="172"/>
      <c r="C109" s="232" t="s">
        <v>180</v>
      </c>
      <c r="D109" s="233"/>
      <c r="E109" s="173">
        <v>17.004999999999999</v>
      </c>
      <c r="F109" s="174"/>
      <c r="G109" s="175"/>
      <c r="M109" s="171" t="s">
        <v>180</v>
      </c>
      <c r="O109" s="161"/>
    </row>
    <row r="110" spans="1:104" x14ac:dyDescent="0.2">
      <c r="A110" s="169"/>
      <c r="B110" s="172"/>
      <c r="C110" s="232" t="s">
        <v>181</v>
      </c>
      <c r="D110" s="233"/>
      <c r="E110" s="173">
        <v>25.954999999999998</v>
      </c>
      <c r="F110" s="174"/>
      <c r="G110" s="175"/>
      <c r="M110" s="171" t="s">
        <v>181</v>
      </c>
      <c r="O110" s="161"/>
    </row>
    <row r="111" spans="1:104" x14ac:dyDescent="0.2">
      <c r="A111" s="169"/>
      <c r="B111" s="172"/>
      <c r="C111" s="232" t="s">
        <v>182</v>
      </c>
      <c r="D111" s="233"/>
      <c r="E111" s="173">
        <v>0</v>
      </c>
      <c r="F111" s="174"/>
      <c r="G111" s="175"/>
      <c r="M111" s="171" t="s">
        <v>182</v>
      </c>
      <c r="O111" s="161"/>
    </row>
    <row r="112" spans="1:104" x14ac:dyDescent="0.2">
      <c r="A112" s="169"/>
      <c r="B112" s="172"/>
      <c r="C112" s="232" t="s">
        <v>183</v>
      </c>
      <c r="D112" s="233"/>
      <c r="E112" s="173">
        <v>36.299999999999997</v>
      </c>
      <c r="F112" s="174"/>
      <c r="G112" s="175"/>
      <c r="M112" s="171" t="s">
        <v>183</v>
      </c>
      <c r="O112" s="161"/>
    </row>
    <row r="113" spans="1:104" x14ac:dyDescent="0.2">
      <c r="A113" s="169"/>
      <c r="B113" s="172"/>
      <c r="C113" s="232" t="s">
        <v>184</v>
      </c>
      <c r="D113" s="233"/>
      <c r="E113" s="173">
        <v>4.8239999999999998</v>
      </c>
      <c r="F113" s="174"/>
      <c r="G113" s="175"/>
      <c r="M113" s="171" t="s">
        <v>184</v>
      </c>
      <c r="O113" s="161"/>
    </row>
    <row r="114" spans="1:104" x14ac:dyDescent="0.2">
      <c r="A114" s="162">
        <v>20</v>
      </c>
      <c r="B114" s="163" t="s">
        <v>185</v>
      </c>
      <c r="C114" s="164" t="s">
        <v>186</v>
      </c>
      <c r="D114" s="165" t="s">
        <v>142</v>
      </c>
      <c r="E114" s="166">
        <v>116.99</v>
      </c>
      <c r="F114" s="166">
        <v>0</v>
      </c>
      <c r="G114" s="167">
        <f>E114*F114</f>
        <v>0</v>
      </c>
      <c r="O114" s="161">
        <v>2</v>
      </c>
      <c r="AA114" s="137">
        <v>1</v>
      </c>
      <c r="AB114" s="137">
        <v>1</v>
      </c>
      <c r="AC114" s="137">
        <v>1</v>
      </c>
      <c r="AZ114" s="137">
        <v>1</v>
      </c>
      <c r="BA114" s="137">
        <f>IF(AZ114=1,G114,0)</f>
        <v>0</v>
      </c>
      <c r="BB114" s="137">
        <f>IF(AZ114=2,G114,0)</f>
        <v>0</v>
      </c>
      <c r="BC114" s="137">
        <f>IF(AZ114=3,G114,0)</f>
        <v>0</v>
      </c>
      <c r="BD114" s="137">
        <f>IF(AZ114=4,G114,0)</f>
        <v>0</v>
      </c>
      <c r="BE114" s="137">
        <f>IF(AZ114=5,G114,0)</f>
        <v>0</v>
      </c>
      <c r="CA114" s="168">
        <v>1</v>
      </c>
      <c r="CB114" s="168">
        <v>1</v>
      </c>
      <c r="CZ114" s="137">
        <v>0</v>
      </c>
    </row>
    <row r="115" spans="1:104" x14ac:dyDescent="0.2">
      <c r="A115" s="169"/>
      <c r="B115" s="172"/>
      <c r="C115" s="232" t="s">
        <v>175</v>
      </c>
      <c r="D115" s="233"/>
      <c r="E115" s="173">
        <v>0</v>
      </c>
      <c r="F115" s="174"/>
      <c r="G115" s="175"/>
      <c r="M115" s="171" t="s">
        <v>175</v>
      </c>
      <c r="O115" s="161"/>
    </row>
    <row r="116" spans="1:104" x14ac:dyDescent="0.2">
      <c r="A116" s="169"/>
      <c r="B116" s="172"/>
      <c r="C116" s="232" t="s">
        <v>176</v>
      </c>
      <c r="D116" s="233"/>
      <c r="E116" s="173">
        <v>7.44</v>
      </c>
      <c r="F116" s="174"/>
      <c r="G116" s="175"/>
      <c r="M116" s="171" t="s">
        <v>176</v>
      </c>
      <c r="O116" s="161"/>
    </row>
    <row r="117" spans="1:104" ht="22.5" x14ac:dyDescent="0.2">
      <c r="A117" s="169"/>
      <c r="B117" s="172"/>
      <c r="C117" s="232" t="s">
        <v>177</v>
      </c>
      <c r="D117" s="233"/>
      <c r="E117" s="173">
        <v>14.58</v>
      </c>
      <c r="F117" s="174"/>
      <c r="G117" s="175"/>
      <c r="M117" s="171" t="s">
        <v>177</v>
      </c>
      <c r="O117" s="161"/>
    </row>
    <row r="118" spans="1:104" x14ac:dyDescent="0.2">
      <c r="A118" s="169"/>
      <c r="B118" s="172"/>
      <c r="C118" s="232" t="s">
        <v>178</v>
      </c>
      <c r="D118" s="233"/>
      <c r="E118" s="173">
        <v>3.96</v>
      </c>
      <c r="F118" s="174"/>
      <c r="G118" s="175"/>
      <c r="M118" s="171" t="s">
        <v>178</v>
      </c>
      <c r="O118" s="161"/>
    </row>
    <row r="119" spans="1:104" x14ac:dyDescent="0.2">
      <c r="A119" s="169"/>
      <c r="B119" s="172"/>
      <c r="C119" s="232" t="s">
        <v>179</v>
      </c>
      <c r="D119" s="233"/>
      <c r="E119" s="173">
        <v>6.93</v>
      </c>
      <c r="F119" s="174"/>
      <c r="G119" s="175"/>
      <c r="M119" s="171" t="s">
        <v>179</v>
      </c>
      <c r="O119" s="161"/>
    </row>
    <row r="120" spans="1:104" x14ac:dyDescent="0.2">
      <c r="A120" s="169"/>
      <c r="B120" s="172"/>
      <c r="C120" s="232" t="s">
        <v>180</v>
      </c>
      <c r="D120" s="233"/>
      <c r="E120" s="173">
        <v>17.004999999999999</v>
      </c>
      <c r="F120" s="174"/>
      <c r="G120" s="175"/>
      <c r="M120" s="171" t="s">
        <v>180</v>
      </c>
      <c r="O120" s="161"/>
    </row>
    <row r="121" spans="1:104" x14ac:dyDescent="0.2">
      <c r="A121" s="169"/>
      <c r="B121" s="172"/>
      <c r="C121" s="232" t="s">
        <v>181</v>
      </c>
      <c r="D121" s="233"/>
      <c r="E121" s="173">
        <v>25.954999999999998</v>
      </c>
      <c r="F121" s="174"/>
      <c r="G121" s="175"/>
      <c r="M121" s="171" t="s">
        <v>181</v>
      </c>
      <c r="O121" s="161"/>
    </row>
    <row r="122" spans="1:104" x14ac:dyDescent="0.2">
      <c r="A122" s="169"/>
      <c r="B122" s="172"/>
      <c r="C122" s="232" t="s">
        <v>182</v>
      </c>
      <c r="D122" s="233"/>
      <c r="E122" s="173">
        <v>0</v>
      </c>
      <c r="F122" s="174"/>
      <c r="G122" s="175"/>
      <c r="M122" s="171" t="s">
        <v>182</v>
      </c>
      <c r="O122" s="161"/>
    </row>
    <row r="123" spans="1:104" x14ac:dyDescent="0.2">
      <c r="A123" s="169"/>
      <c r="B123" s="172"/>
      <c r="C123" s="232" t="s">
        <v>183</v>
      </c>
      <c r="D123" s="233"/>
      <c r="E123" s="173">
        <v>36.299999999999997</v>
      </c>
      <c r="F123" s="174"/>
      <c r="G123" s="175"/>
      <c r="M123" s="171" t="s">
        <v>183</v>
      </c>
      <c r="O123" s="161"/>
    </row>
    <row r="124" spans="1:104" x14ac:dyDescent="0.2">
      <c r="A124" s="169"/>
      <c r="B124" s="172"/>
      <c r="C124" s="232" t="s">
        <v>184</v>
      </c>
      <c r="D124" s="233"/>
      <c r="E124" s="173">
        <v>4.8239999999999998</v>
      </c>
      <c r="F124" s="174"/>
      <c r="G124" s="175"/>
      <c r="M124" s="171" t="s">
        <v>184</v>
      </c>
      <c r="O124" s="161"/>
    </row>
    <row r="125" spans="1:104" x14ac:dyDescent="0.2">
      <c r="A125" s="162">
        <v>21</v>
      </c>
      <c r="B125" s="163" t="s">
        <v>187</v>
      </c>
      <c r="C125" s="164" t="s">
        <v>188</v>
      </c>
      <c r="D125" s="165" t="s">
        <v>131</v>
      </c>
      <c r="E125" s="166">
        <v>0.8196</v>
      </c>
      <c r="F125" s="166">
        <v>0</v>
      </c>
      <c r="G125" s="167">
        <f>E125*F125</f>
        <v>0</v>
      </c>
      <c r="O125" s="161">
        <v>2</v>
      </c>
      <c r="AA125" s="137">
        <v>1</v>
      </c>
      <c r="AB125" s="137">
        <v>1</v>
      </c>
      <c r="AC125" s="137">
        <v>1</v>
      </c>
      <c r="AZ125" s="137">
        <v>1</v>
      </c>
      <c r="BA125" s="137">
        <f>IF(AZ125=1,G125,0)</f>
        <v>0</v>
      </c>
      <c r="BB125" s="137">
        <f>IF(AZ125=2,G125,0)</f>
        <v>0</v>
      </c>
      <c r="BC125" s="137">
        <f>IF(AZ125=3,G125,0)</f>
        <v>0</v>
      </c>
      <c r="BD125" s="137">
        <f>IF(AZ125=4,G125,0)</f>
        <v>0</v>
      </c>
      <c r="BE125" s="137">
        <f>IF(AZ125=5,G125,0)</f>
        <v>0</v>
      </c>
      <c r="CA125" s="168">
        <v>1</v>
      </c>
      <c r="CB125" s="168">
        <v>1</v>
      </c>
      <c r="CZ125" s="137">
        <v>1.0211600000000001</v>
      </c>
    </row>
    <row r="126" spans="1:104" x14ac:dyDescent="0.2">
      <c r="A126" s="169"/>
      <c r="B126" s="172"/>
      <c r="C126" s="232" t="s">
        <v>189</v>
      </c>
      <c r="D126" s="233"/>
      <c r="E126" s="173">
        <v>0</v>
      </c>
      <c r="F126" s="174"/>
      <c r="G126" s="175"/>
      <c r="M126" s="171" t="s">
        <v>189</v>
      </c>
      <c r="O126" s="161"/>
    </row>
    <row r="127" spans="1:104" x14ac:dyDescent="0.2">
      <c r="A127" s="169"/>
      <c r="B127" s="172"/>
      <c r="C127" s="232" t="s">
        <v>190</v>
      </c>
      <c r="D127" s="233"/>
      <c r="E127" s="173">
        <v>0</v>
      </c>
      <c r="F127" s="174"/>
      <c r="G127" s="175"/>
      <c r="M127" s="171" t="s">
        <v>190</v>
      </c>
      <c r="O127" s="161"/>
    </row>
    <row r="128" spans="1:104" ht="22.5" x14ac:dyDescent="0.2">
      <c r="A128" s="169"/>
      <c r="B128" s="172"/>
      <c r="C128" s="232" t="s">
        <v>191</v>
      </c>
      <c r="D128" s="233"/>
      <c r="E128" s="173">
        <v>0.53090000000000004</v>
      </c>
      <c r="F128" s="174"/>
      <c r="G128" s="175"/>
      <c r="M128" s="171" t="s">
        <v>191</v>
      </c>
      <c r="O128" s="161"/>
    </row>
    <row r="129" spans="1:104" x14ac:dyDescent="0.2">
      <c r="A129" s="169"/>
      <c r="B129" s="172"/>
      <c r="C129" s="232" t="s">
        <v>192</v>
      </c>
      <c r="D129" s="233"/>
      <c r="E129" s="173">
        <v>0</v>
      </c>
      <c r="F129" s="174"/>
      <c r="G129" s="175"/>
      <c r="M129" s="171" t="s">
        <v>192</v>
      </c>
      <c r="O129" s="161"/>
    </row>
    <row r="130" spans="1:104" ht="22.5" x14ac:dyDescent="0.2">
      <c r="A130" s="169"/>
      <c r="B130" s="172"/>
      <c r="C130" s="232" t="s">
        <v>193</v>
      </c>
      <c r="D130" s="233"/>
      <c r="E130" s="173">
        <v>0.22550000000000001</v>
      </c>
      <c r="F130" s="174"/>
      <c r="G130" s="175"/>
      <c r="M130" s="171" t="s">
        <v>193</v>
      </c>
      <c r="O130" s="161"/>
    </row>
    <row r="131" spans="1:104" ht="22.5" x14ac:dyDescent="0.2">
      <c r="A131" s="169"/>
      <c r="B131" s="172"/>
      <c r="C131" s="232" t="s">
        <v>194</v>
      </c>
      <c r="D131" s="233"/>
      <c r="E131" s="173">
        <v>4.7899999999999998E-2</v>
      </c>
      <c r="F131" s="174"/>
      <c r="G131" s="175"/>
      <c r="M131" s="171" t="s">
        <v>194</v>
      </c>
      <c r="O131" s="161"/>
    </row>
    <row r="132" spans="1:104" x14ac:dyDescent="0.2">
      <c r="A132" s="169"/>
      <c r="B132" s="172"/>
      <c r="C132" s="232" t="s">
        <v>195</v>
      </c>
      <c r="D132" s="233"/>
      <c r="E132" s="173">
        <v>1.5299999999999999E-2</v>
      </c>
      <c r="F132" s="174"/>
      <c r="G132" s="175"/>
      <c r="M132" s="171" t="s">
        <v>195</v>
      </c>
      <c r="O132" s="161"/>
    </row>
    <row r="133" spans="1:104" x14ac:dyDescent="0.2">
      <c r="A133" s="162">
        <v>22</v>
      </c>
      <c r="B133" s="163" t="s">
        <v>196</v>
      </c>
      <c r="C133" s="164" t="s">
        <v>197</v>
      </c>
      <c r="D133" s="165" t="s">
        <v>86</v>
      </c>
      <c r="E133" s="166">
        <v>17.998699999999999</v>
      </c>
      <c r="F133" s="166">
        <v>0</v>
      </c>
      <c r="G133" s="167">
        <f>E133*F133</f>
        <v>0</v>
      </c>
      <c r="O133" s="161">
        <v>2</v>
      </c>
      <c r="AA133" s="137">
        <v>1</v>
      </c>
      <c r="AB133" s="137">
        <v>1</v>
      </c>
      <c r="AC133" s="137">
        <v>1</v>
      </c>
      <c r="AZ133" s="137">
        <v>1</v>
      </c>
      <c r="BA133" s="137">
        <f>IF(AZ133=1,G133,0)</f>
        <v>0</v>
      </c>
      <c r="BB133" s="137">
        <f>IF(AZ133=2,G133,0)</f>
        <v>0</v>
      </c>
      <c r="BC133" s="137">
        <f>IF(AZ133=3,G133,0)</f>
        <v>0</v>
      </c>
      <c r="BD133" s="137">
        <f>IF(AZ133=4,G133,0)</f>
        <v>0</v>
      </c>
      <c r="BE133" s="137">
        <f>IF(AZ133=5,G133,0)</f>
        <v>0</v>
      </c>
      <c r="CA133" s="168">
        <v>1</v>
      </c>
      <c r="CB133" s="168">
        <v>1</v>
      </c>
      <c r="CZ133" s="137">
        <v>2.5249999999999999</v>
      </c>
    </row>
    <row r="134" spans="1:104" x14ac:dyDescent="0.2">
      <c r="A134" s="169"/>
      <c r="B134" s="172"/>
      <c r="C134" s="232" t="s">
        <v>198</v>
      </c>
      <c r="D134" s="233"/>
      <c r="E134" s="173">
        <v>0</v>
      </c>
      <c r="F134" s="174"/>
      <c r="G134" s="175"/>
      <c r="M134" s="171" t="s">
        <v>198</v>
      </c>
      <c r="O134" s="161"/>
    </row>
    <row r="135" spans="1:104" x14ac:dyDescent="0.2">
      <c r="A135" s="169"/>
      <c r="B135" s="172"/>
      <c r="C135" s="232" t="s">
        <v>199</v>
      </c>
      <c r="D135" s="233"/>
      <c r="E135" s="173">
        <v>17.998699999999999</v>
      </c>
      <c r="F135" s="174"/>
      <c r="G135" s="175"/>
      <c r="M135" s="171" t="s">
        <v>199</v>
      </c>
      <c r="O135" s="161"/>
    </row>
    <row r="136" spans="1:104" x14ac:dyDescent="0.2">
      <c r="A136" s="162">
        <v>23</v>
      </c>
      <c r="B136" s="163" t="s">
        <v>200</v>
      </c>
      <c r="C136" s="164" t="s">
        <v>201</v>
      </c>
      <c r="D136" s="165" t="s">
        <v>202</v>
      </c>
      <c r="E136" s="166">
        <v>6.5</v>
      </c>
      <c r="F136" s="166">
        <v>0</v>
      </c>
      <c r="G136" s="167">
        <f>E136*F136</f>
        <v>0</v>
      </c>
      <c r="O136" s="161">
        <v>2</v>
      </c>
      <c r="AA136" s="137">
        <v>1</v>
      </c>
      <c r="AB136" s="137">
        <v>1</v>
      </c>
      <c r="AC136" s="137">
        <v>1</v>
      </c>
      <c r="AZ136" s="137">
        <v>1</v>
      </c>
      <c r="BA136" s="137">
        <f>IF(AZ136=1,G136,0)</f>
        <v>0</v>
      </c>
      <c r="BB136" s="137">
        <f>IF(AZ136=2,G136,0)</f>
        <v>0</v>
      </c>
      <c r="BC136" s="137">
        <f>IF(AZ136=3,G136,0)</f>
        <v>0</v>
      </c>
      <c r="BD136" s="137">
        <f>IF(AZ136=4,G136,0)</f>
        <v>0</v>
      </c>
      <c r="BE136" s="137">
        <f>IF(AZ136=5,G136,0)</f>
        <v>0</v>
      </c>
      <c r="CA136" s="168">
        <v>1</v>
      </c>
      <c r="CB136" s="168">
        <v>1</v>
      </c>
      <c r="CZ136" s="137">
        <v>6.0000000000000002E-5</v>
      </c>
    </row>
    <row r="137" spans="1:104" x14ac:dyDescent="0.2">
      <c r="A137" s="162">
        <v>24</v>
      </c>
      <c r="B137" s="163" t="s">
        <v>203</v>
      </c>
      <c r="C137" s="164" t="s">
        <v>204</v>
      </c>
      <c r="D137" s="165" t="s">
        <v>202</v>
      </c>
      <c r="E137" s="166">
        <v>4</v>
      </c>
      <c r="F137" s="166">
        <v>0</v>
      </c>
      <c r="G137" s="167">
        <f>E137*F137</f>
        <v>0</v>
      </c>
      <c r="O137" s="161">
        <v>2</v>
      </c>
      <c r="AA137" s="137">
        <v>1</v>
      </c>
      <c r="AB137" s="137">
        <v>1</v>
      </c>
      <c r="AC137" s="137">
        <v>1</v>
      </c>
      <c r="AZ137" s="137">
        <v>1</v>
      </c>
      <c r="BA137" s="137">
        <f>IF(AZ137=1,G137,0)</f>
        <v>0</v>
      </c>
      <c r="BB137" s="137">
        <f>IF(AZ137=2,G137,0)</f>
        <v>0</v>
      </c>
      <c r="BC137" s="137">
        <f>IF(AZ137=3,G137,0)</f>
        <v>0</v>
      </c>
      <c r="BD137" s="137">
        <f>IF(AZ137=4,G137,0)</f>
        <v>0</v>
      </c>
      <c r="BE137" s="137">
        <f>IF(AZ137=5,G137,0)</f>
        <v>0</v>
      </c>
      <c r="CA137" s="168">
        <v>1</v>
      </c>
      <c r="CB137" s="168">
        <v>1</v>
      </c>
      <c r="CZ137" s="137">
        <v>3.3E-4</v>
      </c>
    </row>
    <row r="138" spans="1:104" x14ac:dyDescent="0.2">
      <c r="A138" s="176"/>
      <c r="B138" s="177" t="s">
        <v>77</v>
      </c>
      <c r="C138" s="178" t="str">
        <f>CONCATENATE(B65," ",C65)</f>
        <v>2 Základy a zvláštní zakládání</v>
      </c>
      <c r="D138" s="179"/>
      <c r="E138" s="180"/>
      <c r="F138" s="181"/>
      <c r="G138" s="182">
        <f>SUM(G65:G137)</f>
        <v>0</v>
      </c>
      <c r="O138" s="161">
        <v>4</v>
      </c>
      <c r="BA138" s="183">
        <f>SUM(BA65:BA137)</f>
        <v>0</v>
      </c>
      <c r="BB138" s="183">
        <f>SUM(BB65:BB137)</f>
        <v>0</v>
      </c>
      <c r="BC138" s="183">
        <f>SUM(BC65:BC137)</f>
        <v>0</v>
      </c>
      <c r="BD138" s="183">
        <f>SUM(BD65:BD137)</f>
        <v>0</v>
      </c>
      <c r="BE138" s="183">
        <f>SUM(BE65:BE137)</f>
        <v>0</v>
      </c>
    </row>
    <row r="139" spans="1:104" x14ac:dyDescent="0.2">
      <c r="A139" s="154" t="s">
        <v>74</v>
      </c>
      <c r="B139" s="155" t="s">
        <v>205</v>
      </c>
      <c r="C139" s="156" t="s">
        <v>206</v>
      </c>
      <c r="D139" s="157"/>
      <c r="E139" s="158"/>
      <c r="F139" s="158"/>
      <c r="G139" s="159"/>
      <c r="H139" s="160"/>
      <c r="I139" s="160"/>
      <c r="O139" s="161">
        <v>1</v>
      </c>
    </row>
    <row r="140" spans="1:104" x14ac:dyDescent="0.2">
      <c r="A140" s="162">
        <v>25</v>
      </c>
      <c r="B140" s="163" t="s">
        <v>207</v>
      </c>
      <c r="C140" s="164" t="s">
        <v>208</v>
      </c>
      <c r="D140" s="165" t="s">
        <v>209</v>
      </c>
      <c r="E140" s="166">
        <v>1</v>
      </c>
      <c r="F140" s="166">
        <v>0</v>
      </c>
      <c r="G140" s="167">
        <f>E140*F140</f>
        <v>0</v>
      </c>
      <c r="O140" s="161">
        <v>2</v>
      </c>
      <c r="AA140" s="137">
        <v>1</v>
      </c>
      <c r="AB140" s="137">
        <v>1</v>
      </c>
      <c r="AC140" s="137">
        <v>1</v>
      </c>
      <c r="AZ140" s="137">
        <v>1</v>
      </c>
      <c r="BA140" s="137">
        <f>IF(AZ140=1,G140,0)</f>
        <v>0</v>
      </c>
      <c r="BB140" s="137">
        <f>IF(AZ140=2,G140,0)</f>
        <v>0</v>
      </c>
      <c r="BC140" s="137">
        <f>IF(AZ140=3,G140,0)</f>
        <v>0</v>
      </c>
      <c r="BD140" s="137">
        <f>IF(AZ140=4,G140,0)</f>
        <v>0</v>
      </c>
      <c r="BE140" s="137">
        <f>IF(AZ140=5,G140,0)</f>
        <v>0</v>
      </c>
      <c r="CA140" s="168">
        <v>1</v>
      </c>
      <c r="CB140" s="168">
        <v>1</v>
      </c>
      <c r="CZ140" s="137">
        <v>0.21367</v>
      </c>
    </row>
    <row r="141" spans="1:104" x14ac:dyDescent="0.2">
      <c r="A141" s="162">
        <v>26</v>
      </c>
      <c r="B141" s="163" t="s">
        <v>210</v>
      </c>
      <c r="C141" s="164" t="s">
        <v>211</v>
      </c>
      <c r="D141" s="165" t="s">
        <v>202</v>
      </c>
      <c r="E141" s="166">
        <v>8.8000000000000007</v>
      </c>
      <c r="F141" s="166">
        <v>0</v>
      </c>
      <c r="G141" s="167">
        <f>E141*F141</f>
        <v>0</v>
      </c>
      <c r="O141" s="161">
        <v>2</v>
      </c>
      <c r="AA141" s="137">
        <v>1</v>
      </c>
      <c r="AB141" s="137">
        <v>1</v>
      </c>
      <c r="AC141" s="137">
        <v>1</v>
      </c>
      <c r="AZ141" s="137">
        <v>1</v>
      </c>
      <c r="BA141" s="137">
        <f>IF(AZ141=1,G141,0)</f>
        <v>0</v>
      </c>
      <c r="BB141" s="137">
        <f>IF(AZ141=2,G141,0)</f>
        <v>0</v>
      </c>
      <c r="BC141" s="137">
        <f>IF(AZ141=3,G141,0)</f>
        <v>0</v>
      </c>
      <c r="BD141" s="137">
        <f>IF(AZ141=4,G141,0)</f>
        <v>0</v>
      </c>
      <c r="BE141" s="137">
        <f>IF(AZ141=5,G141,0)</f>
        <v>0</v>
      </c>
      <c r="CA141" s="168">
        <v>1</v>
      </c>
      <c r="CB141" s="168">
        <v>1</v>
      </c>
      <c r="CZ141" s="137">
        <v>0.10815</v>
      </c>
    </row>
    <row r="142" spans="1:104" x14ac:dyDescent="0.2">
      <c r="A142" s="162">
        <v>27</v>
      </c>
      <c r="B142" s="163" t="s">
        <v>212</v>
      </c>
      <c r="C142" s="164" t="s">
        <v>213</v>
      </c>
      <c r="D142" s="165" t="s">
        <v>214</v>
      </c>
      <c r="E142" s="166">
        <v>1</v>
      </c>
      <c r="F142" s="166">
        <v>0</v>
      </c>
      <c r="G142" s="167">
        <f>E142*F142</f>
        <v>0</v>
      </c>
      <c r="O142" s="161">
        <v>2</v>
      </c>
      <c r="AA142" s="137">
        <v>1</v>
      </c>
      <c r="AB142" s="137">
        <v>1</v>
      </c>
      <c r="AC142" s="137">
        <v>1</v>
      </c>
      <c r="AZ142" s="137">
        <v>1</v>
      </c>
      <c r="BA142" s="137">
        <f>IF(AZ142=1,G142,0)</f>
        <v>0</v>
      </c>
      <c r="BB142" s="137">
        <f>IF(AZ142=2,G142,0)</f>
        <v>0</v>
      </c>
      <c r="BC142" s="137">
        <f>IF(AZ142=3,G142,0)</f>
        <v>0</v>
      </c>
      <c r="BD142" s="137">
        <f>IF(AZ142=4,G142,0)</f>
        <v>0</v>
      </c>
      <c r="BE142" s="137">
        <f>IF(AZ142=5,G142,0)</f>
        <v>0</v>
      </c>
      <c r="CA142" s="168">
        <v>1</v>
      </c>
      <c r="CB142" s="168">
        <v>1</v>
      </c>
      <c r="CZ142" s="137">
        <v>8.48E-2</v>
      </c>
    </row>
    <row r="143" spans="1:104" ht="22.5" x14ac:dyDescent="0.2">
      <c r="A143" s="162">
        <v>28</v>
      </c>
      <c r="B143" s="163" t="s">
        <v>215</v>
      </c>
      <c r="C143" s="164" t="s">
        <v>935</v>
      </c>
      <c r="D143" s="165" t="s">
        <v>142</v>
      </c>
      <c r="E143" s="166">
        <v>83.602999999999994</v>
      </c>
      <c r="F143" s="166">
        <v>0</v>
      </c>
      <c r="G143" s="167">
        <f>E143*F143</f>
        <v>0</v>
      </c>
      <c r="O143" s="161">
        <v>2</v>
      </c>
      <c r="AA143" s="137">
        <v>1</v>
      </c>
      <c r="AB143" s="137">
        <v>1</v>
      </c>
      <c r="AC143" s="137">
        <v>1</v>
      </c>
      <c r="AZ143" s="137">
        <v>1</v>
      </c>
      <c r="BA143" s="137">
        <f>IF(AZ143=1,G143,0)</f>
        <v>0</v>
      </c>
      <c r="BB143" s="137">
        <f>IF(AZ143=2,G143,0)</f>
        <v>0</v>
      </c>
      <c r="BC143" s="137">
        <f>IF(AZ143=3,G143,0)</f>
        <v>0</v>
      </c>
      <c r="BD143" s="137">
        <f>IF(AZ143=4,G143,0)</f>
        <v>0</v>
      </c>
      <c r="BE143" s="137">
        <f>IF(AZ143=5,G143,0)</f>
        <v>0</v>
      </c>
      <c r="CA143" s="168">
        <v>1</v>
      </c>
      <c r="CB143" s="168">
        <v>1</v>
      </c>
      <c r="CZ143" s="137">
        <v>4.9320000000000003E-2</v>
      </c>
    </row>
    <row r="144" spans="1:104" x14ac:dyDescent="0.2">
      <c r="A144" s="169"/>
      <c r="B144" s="172"/>
      <c r="C144" s="232" t="s">
        <v>216</v>
      </c>
      <c r="D144" s="233"/>
      <c r="E144" s="173">
        <v>0</v>
      </c>
      <c r="F144" s="174"/>
      <c r="G144" s="175"/>
      <c r="M144" s="171" t="s">
        <v>216</v>
      </c>
      <c r="O144" s="161"/>
    </row>
    <row r="145" spans="1:104" x14ac:dyDescent="0.2">
      <c r="A145" s="169"/>
      <c r="B145" s="172"/>
      <c r="C145" s="232" t="s">
        <v>217</v>
      </c>
      <c r="D145" s="233"/>
      <c r="E145" s="173">
        <v>57.158700000000003</v>
      </c>
      <c r="F145" s="174"/>
      <c r="G145" s="175"/>
      <c r="M145" s="171" t="s">
        <v>217</v>
      </c>
      <c r="O145" s="161"/>
    </row>
    <row r="146" spans="1:104" x14ac:dyDescent="0.2">
      <c r="A146" s="169"/>
      <c r="B146" s="172"/>
      <c r="C146" s="232" t="s">
        <v>218</v>
      </c>
      <c r="D146" s="233"/>
      <c r="E146" s="173">
        <v>-13.007999999999999</v>
      </c>
      <c r="F146" s="174"/>
      <c r="G146" s="175"/>
      <c r="M146" s="171" t="s">
        <v>218</v>
      </c>
      <c r="O146" s="161"/>
    </row>
    <row r="147" spans="1:104" x14ac:dyDescent="0.2">
      <c r="A147" s="169"/>
      <c r="B147" s="172"/>
      <c r="C147" s="232" t="s">
        <v>219</v>
      </c>
      <c r="D147" s="233"/>
      <c r="E147" s="173">
        <v>45.856299999999997</v>
      </c>
      <c r="F147" s="174"/>
      <c r="G147" s="175"/>
      <c r="M147" s="171" t="s">
        <v>219</v>
      </c>
      <c r="O147" s="161"/>
    </row>
    <row r="148" spans="1:104" x14ac:dyDescent="0.2">
      <c r="A148" s="169"/>
      <c r="B148" s="172"/>
      <c r="C148" s="232" t="s">
        <v>220</v>
      </c>
      <c r="D148" s="233"/>
      <c r="E148" s="173">
        <v>-6.4039999999999999</v>
      </c>
      <c r="F148" s="174"/>
      <c r="G148" s="175"/>
      <c r="M148" s="171" t="s">
        <v>220</v>
      </c>
      <c r="O148" s="161"/>
    </row>
    <row r="149" spans="1:104" x14ac:dyDescent="0.2">
      <c r="A149" s="162">
        <v>29</v>
      </c>
      <c r="B149" s="163" t="s">
        <v>221</v>
      </c>
      <c r="C149" s="164" t="s">
        <v>222</v>
      </c>
      <c r="D149" s="165" t="s">
        <v>209</v>
      </c>
      <c r="E149" s="166">
        <v>1</v>
      </c>
      <c r="F149" s="166">
        <v>0</v>
      </c>
      <c r="G149" s="167">
        <f>E149*F149</f>
        <v>0</v>
      </c>
      <c r="O149" s="161">
        <v>2</v>
      </c>
      <c r="AA149" s="137">
        <v>1</v>
      </c>
      <c r="AB149" s="137">
        <v>1</v>
      </c>
      <c r="AC149" s="137">
        <v>1</v>
      </c>
      <c r="AZ149" s="137">
        <v>1</v>
      </c>
      <c r="BA149" s="137">
        <f>IF(AZ149=1,G149,0)</f>
        <v>0</v>
      </c>
      <c r="BB149" s="137">
        <f>IF(AZ149=2,G149,0)</f>
        <v>0</v>
      </c>
      <c r="BC149" s="137">
        <f>IF(AZ149=3,G149,0)</f>
        <v>0</v>
      </c>
      <c r="BD149" s="137">
        <f>IF(AZ149=4,G149,0)</f>
        <v>0</v>
      </c>
      <c r="BE149" s="137">
        <f>IF(AZ149=5,G149,0)</f>
        <v>0</v>
      </c>
      <c r="CA149" s="168">
        <v>1</v>
      </c>
      <c r="CB149" s="168">
        <v>1</v>
      </c>
      <c r="CZ149" s="137">
        <v>1.6000000000000001E-4</v>
      </c>
    </row>
    <row r="150" spans="1:104" x14ac:dyDescent="0.2">
      <c r="A150" s="169"/>
      <c r="B150" s="172"/>
      <c r="C150" s="232" t="s">
        <v>223</v>
      </c>
      <c r="D150" s="233"/>
      <c r="E150" s="173">
        <v>0</v>
      </c>
      <c r="F150" s="174"/>
      <c r="G150" s="175"/>
      <c r="M150" s="171" t="s">
        <v>223</v>
      </c>
      <c r="O150" s="161"/>
    </row>
    <row r="151" spans="1:104" x14ac:dyDescent="0.2">
      <c r="A151" s="169"/>
      <c r="B151" s="172"/>
      <c r="C151" s="232" t="s">
        <v>224</v>
      </c>
      <c r="D151" s="233"/>
      <c r="E151" s="173">
        <v>1</v>
      </c>
      <c r="F151" s="174"/>
      <c r="G151" s="175"/>
      <c r="M151" s="171">
        <v>-1</v>
      </c>
      <c r="O151" s="161"/>
    </row>
    <row r="152" spans="1:104" x14ac:dyDescent="0.2">
      <c r="A152" s="162">
        <v>30</v>
      </c>
      <c r="B152" s="163" t="s">
        <v>225</v>
      </c>
      <c r="C152" s="164" t="s">
        <v>226</v>
      </c>
      <c r="D152" s="165" t="s">
        <v>209</v>
      </c>
      <c r="E152" s="166">
        <v>1</v>
      </c>
      <c r="F152" s="166">
        <v>0</v>
      </c>
      <c r="G152" s="167">
        <f>E152*F152</f>
        <v>0</v>
      </c>
      <c r="O152" s="161">
        <v>2</v>
      </c>
      <c r="AA152" s="137">
        <v>12</v>
      </c>
      <c r="AB152" s="137">
        <v>1</v>
      </c>
      <c r="AC152" s="137">
        <v>123</v>
      </c>
      <c r="AZ152" s="137">
        <v>1</v>
      </c>
      <c r="BA152" s="137">
        <f>IF(AZ152=1,G152,0)</f>
        <v>0</v>
      </c>
      <c r="BB152" s="137">
        <f>IF(AZ152=2,G152,0)</f>
        <v>0</v>
      </c>
      <c r="BC152" s="137">
        <f>IF(AZ152=3,G152,0)</f>
        <v>0</v>
      </c>
      <c r="BD152" s="137">
        <f>IF(AZ152=4,G152,0)</f>
        <v>0</v>
      </c>
      <c r="BE152" s="137">
        <f>IF(AZ152=5,G152,0)</f>
        <v>0</v>
      </c>
      <c r="CA152" s="168">
        <v>12</v>
      </c>
      <c r="CB152" s="168">
        <v>1</v>
      </c>
      <c r="CZ152" s="137">
        <v>0</v>
      </c>
    </row>
    <row r="153" spans="1:104" x14ac:dyDescent="0.2">
      <c r="A153" s="176"/>
      <c r="B153" s="177" t="s">
        <v>77</v>
      </c>
      <c r="C153" s="178" t="str">
        <f>CONCATENATE(B139," ",C139)</f>
        <v>3 Svislé a kompletní konstrukce</v>
      </c>
      <c r="D153" s="179"/>
      <c r="E153" s="180"/>
      <c r="F153" s="181"/>
      <c r="G153" s="182">
        <f>SUM(G139:G152)</f>
        <v>0</v>
      </c>
      <c r="O153" s="161">
        <v>4</v>
      </c>
      <c r="BA153" s="183">
        <f>SUM(BA139:BA152)</f>
        <v>0</v>
      </c>
      <c r="BB153" s="183">
        <f>SUM(BB139:BB152)</f>
        <v>0</v>
      </c>
      <c r="BC153" s="183">
        <f>SUM(BC139:BC152)</f>
        <v>0</v>
      </c>
      <c r="BD153" s="183">
        <f>SUM(BD139:BD152)</f>
        <v>0</v>
      </c>
      <c r="BE153" s="183">
        <f>SUM(BE139:BE152)</f>
        <v>0</v>
      </c>
    </row>
    <row r="154" spans="1:104" x14ac:dyDescent="0.2">
      <c r="A154" s="154" t="s">
        <v>74</v>
      </c>
      <c r="B154" s="155" t="s">
        <v>227</v>
      </c>
      <c r="C154" s="156" t="s">
        <v>228</v>
      </c>
      <c r="D154" s="157"/>
      <c r="E154" s="158"/>
      <c r="F154" s="158"/>
      <c r="G154" s="159"/>
      <c r="H154" s="160"/>
      <c r="I154" s="160"/>
      <c r="O154" s="161">
        <v>1</v>
      </c>
    </row>
    <row r="155" spans="1:104" ht="22.5" x14ac:dyDescent="0.2">
      <c r="A155" s="162">
        <v>31</v>
      </c>
      <c r="B155" s="163" t="s">
        <v>229</v>
      </c>
      <c r="C155" s="164" t="s">
        <v>230</v>
      </c>
      <c r="D155" s="165" t="s">
        <v>142</v>
      </c>
      <c r="E155" s="166">
        <v>178.63159999999999</v>
      </c>
      <c r="F155" s="166">
        <v>0</v>
      </c>
      <c r="G155" s="167">
        <f>E155*F155</f>
        <v>0</v>
      </c>
      <c r="O155" s="161">
        <v>2</v>
      </c>
      <c r="AA155" s="137">
        <v>1</v>
      </c>
      <c r="AB155" s="137">
        <v>1</v>
      </c>
      <c r="AC155" s="137">
        <v>1</v>
      </c>
      <c r="AZ155" s="137">
        <v>1</v>
      </c>
      <c r="BA155" s="137">
        <f>IF(AZ155=1,G155,0)</f>
        <v>0</v>
      </c>
      <c r="BB155" s="137">
        <f>IF(AZ155=2,G155,0)</f>
        <v>0</v>
      </c>
      <c r="BC155" s="137">
        <f>IF(AZ155=3,G155,0)</f>
        <v>0</v>
      </c>
      <c r="BD155" s="137">
        <f>IF(AZ155=4,G155,0)</f>
        <v>0</v>
      </c>
      <c r="BE155" s="137">
        <f>IF(AZ155=5,G155,0)</f>
        <v>0</v>
      </c>
      <c r="CA155" s="168">
        <v>1</v>
      </c>
      <c r="CB155" s="168">
        <v>1</v>
      </c>
      <c r="CZ155" s="137">
        <v>2.01E-2</v>
      </c>
    </row>
    <row r="156" spans="1:104" x14ac:dyDescent="0.2">
      <c r="A156" s="169"/>
      <c r="B156" s="172"/>
      <c r="C156" s="232" t="s">
        <v>216</v>
      </c>
      <c r="D156" s="233"/>
      <c r="E156" s="173">
        <v>0</v>
      </c>
      <c r="F156" s="174"/>
      <c r="G156" s="175"/>
      <c r="M156" s="171" t="s">
        <v>216</v>
      </c>
      <c r="O156" s="161"/>
    </row>
    <row r="157" spans="1:104" x14ac:dyDescent="0.2">
      <c r="A157" s="169"/>
      <c r="B157" s="172"/>
      <c r="C157" s="232" t="s">
        <v>231</v>
      </c>
      <c r="D157" s="233"/>
      <c r="E157" s="173">
        <v>0</v>
      </c>
      <c r="F157" s="174"/>
      <c r="G157" s="175"/>
      <c r="M157" s="171" t="s">
        <v>231</v>
      </c>
      <c r="O157" s="161"/>
    </row>
    <row r="158" spans="1:104" x14ac:dyDescent="0.2">
      <c r="A158" s="169"/>
      <c r="B158" s="172"/>
      <c r="C158" s="232" t="s">
        <v>232</v>
      </c>
      <c r="D158" s="233"/>
      <c r="E158" s="173">
        <v>2.4</v>
      </c>
      <c r="F158" s="174"/>
      <c r="G158" s="175"/>
      <c r="M158" s="171" t="s">
        <v>232</v>
      </c>
      <c r="O158" s="161"/>
    </row>
    <row r="159" spans="1:104" x14ac:dyDescent="0.2">
      <c r="A159" s="169"/>
      <c r="B159" s="172"/>
      <c r="C159" s="232" t="s">
        <v>233</v>
      </c>
      <c r="D159" s="233"/>
      <c r="E159" s="173">
        <v>0</v>
      </c>
      <c r="F159" s="174"/>
      <c r="G159" s="175"/>
      <c r="M159" s="171" t="s">
        <v>233</v>
      </c>
      <c r="O159" s="161"/>
    </row>
    <row r="160" spans="1:104" x14ac:dyDescent="0.2">
      <c r="A160" s="169"/>
      <c r="B160" s="172"/>
      <c r="C160" s="232" t="s">
        <v>234</v>
      </c>
      <c r="D160" s="233"/>
      <c r="E160" s="173">
        <v>6</v>
      </c>
      <c r="F160" s="174"/>
      <c r="G160" s="175"/>
      <c r="M160" s="171" t="s">
        <v>234</v>
      </c>
      <c r="O160" s="161"/>
    </row>
    <row r="161" spans="1:104" x14ac:dyDescent="0.2">
      <c r="A161" s="169"/>
      <c r="B161" s="172"/>
      <c r="C161" s="232" t="s">
        <v>235</v>
      </c>
      <c r="D161" s="233"/>
      <c r="E161" s="173">
        <v>0</v>
      </c>
      <c r="F161" s="174"/>
      <c r="G161" s="175"/>
      <c r="M161" s="171" t="s">
        <v>235</v>
      </c>
      <c r="O161" s="161"/>
    </row>
    <row r="162" spans="1:104" x14ac:dyDescent="0.2">
      <c r="A162" s="169"/>
      <c r="B162" s="172"/>
      <c r="C162" s="232" t="s">
        <v>236</v>
      </c>
      <c r="D162" s="233"/>
      <c r="E162" s="173">
        <v>3.6</v>
      </c>
      <c r="F162" s="174"/>
      <c r="G162" s="175"/>
      <c r="M162" s="171" t="s">
        <v>236</v>
      </c>
      <c r="O162" s="161"/>
    </row>
    <row r="163" spans="1:104" x14ac:dyDescent="0.2">
      <c r="A163" s="169"/>
      <c r="B163" s="172"/>
      <c r="C163" s="232" t="s">
        <v>237</v>
      </c>
      <c r="D163" s="233"/>
      <c r="E163" s="173">
        <v>0</v>
      </c>
      <c r="F163" s="174"/>
      <c r="G163" s="175"/>
      <c r="M163" s="171" t="s">
        <v>237</v>
      </c>
      <c r="O163" s="161"/>
    </row>
    <row r="164" spans="1:104" x14ac:dyDescent="0.2">
      <c r="A164" s="169"/>
      <c r="B164" s="172"/>
      <c r="C164" s="232" t="s">
        <v>238</v>
      </c>
      <c r="D164" s="233"/>
      <c r="E164" s="173">
        <v>6.4</v>
      </c>
      <c r="F164" s="174"/>
      <c r="G164" s="175"/>
      <c r="M164" s="171" t="s">
        <v>238</v>
      </c>
      <c r="O164" s="161"/>
    </row>
    <row r="165" spans="1:104" x14ac:dyDescent="0.2">
      <c r="A165" s="169"/>
      <c r="B165" s="172"/>
      <c r="C165" s="232" t="s">
        <v>223</v>
      </c>
      <c r="D165" s="233"/>
      <c r="E165" s="173">
        <v>0</v>
      </c>
      <c r="F165" s="174"/>
      <c r="G165" s="175"/>
      <c r="M165" s="171" t="s">
        <v>223</v>
      </c>
      <c r="O165" s="161"/>
    </row>
    <row r="166" spans="1:104" x14ac:dyDescent="0.2">
      <c r="A166" s="169"/>
      <c r="B166" s="172"/>
      <c r="C166" s="232" t="s">
        <v>239</v>
      </c>
      <c r="D166" s="233"/>
      <c r="E166" s="173">
        <v>3.7</v>
      </c>
      <c r="F166" s="174"/>
      <c r="G166" s="175"/>
      <c r="M166" s="171" t="s">
        <v>239</v>
      </c>
      <c r="O166" s="161"/>
    </row>
    <row r="167" spans="1:104" x14ac:dyDescent="0.2">
      <c r="A167" s="169"/>
      <c r="B167" s="172"/>
      <c r="C167" s="232" t="s">
        <v>240</v>
      </c>
      <c r="D167" s="233"/>
      <c r="E167" s="173">
        <v>0</v>
      </c>
      <c r="F167" s="174"/>
      <c r="G167" s="175"/>
      <c r="M167" s="171" t="s">
        <v>240</v>
      </c>
      <c r="O167" s="161"/>
    </row>
    <row r="168" spans="1:104" x14ac:dyDescent="0.2">
      <c r="A168" s="169"/>
      <c r="B168" s="172"/>
      <c r="C168" s="232" t="s">
        <v>241</v>
      </c>
      <c r="D168" s="233"/>
      <c r="E168" s="173">
        <v>4.3</v>
      </c>
      <c r="F168" s="174"/>
      <c r="G168" s="175"/>
      <c r="M168" s="171" t="s">
        <v>241</v>
      </c>
      <c r="O168" s="161"/>
    </row>
    <row r="169" spans="1:104" x14ac:dyDescent="0.2">
      <c r="A169" s="169"/>
      <c r="B169" s="172"/>
      <c r="C169" s="232" t="s">
        <v>242</v>
      </c>
      <c r="D169" s="233"/>
      <c r="E169" s="173">
        <v>0</v>
      </c>
      <c r="F169" s="174"/>
      <c r="G169" s="175"/>
      <c r="M169" s="171" t="s">
        <v>242</v>
      </c>
      <c r="O169" s="161"/>
    </row>
    <row r="170" spans="1:104" x14ac:dyDescent="0.2">
      <c r="A170" s="169"/>
      <c r="B170" s="172"/>
      <c r="C170" s="232" t="s">
        <v>243</v>
      </c>
      <c r="D170" s="233"/>
      <c r="E170" s="173">
        <v>1.5</v>
      </c>
      <c r="F170" s="174"/>
      <c r="G170" s="175"/>
      <c r="M170" s="171" t="s">
        <v>243</v>
      </c>
      <c r="O170" s="161"/>
    </row>
    <row r="171" spans="1:104" x14ac:dyDescent="0.2">
      <c r="A171" s="169"/>
      <c r="B171" s="172"/>
      <c r="C171" s="232" t="s">
        <v>244</v>
      </c>
      <c r="D171" s="233"/>
      <c r="E171" s="173">
        <v>0</v>
      </c>
      <c r="F171" s="174"/>
      <c r="G171" s="175"/>
      <c r="M171" s="171" t="s">
        <v>244</v>
      </c>
      <c r="O171" s="161"/>
    </row>
    <row r="172" spans="1:104" x14ac:dyDescent="0.2">
      <c r="A172" s="169"/>
      <c r="B172" s="172"/>
      <c r="C172" s="232" t="s">
        <v>245</v>
      </c>
      <c r="D172" s="233"/>
      <c r="E172" s="173">
        <v>144.56</v>
      </c>
      <c r="F172" s="174"/>
      <c r="G172" s="175"/>
      <c r="M172" s="171" t="s">
        <v>245</v>
      </c>
      <c r="O172" s="161"/>
    </row>
    <row r="173" spans="1:104" x14ac:dyDescent="0.2">
      <c r="A173" s="169"/>
      <c r="B173" s="172"/>
      <c r="C173" s="232" t="s">
        <v>246</v>
      </c>
      <c r="D173" s="233"/>
      <c r="E173" s="173">
        <v>6.1715999999999998</v>
      </c>
      <c r="F173" s="174"/>
      <c r="G173" s="175"/>
      <c r="M173" s="171" t="s">
        <v>246</v>
      </c>
      <c r="O173" s="161"/>
    </row>
    <row r="174" spans="1:104" x14ac:dyDescent="0.2">
      <c r="A174" s="162">
        <v>32</v>
      </c>
      <c r="B174" s="163" t="s">
        <v>253</v>
      </c>
      <c r="C174" s="164" t="s">
        <v>254</v>
      </c>
      <c r="D174" s="165" t="s">
        <v>86</v>
      </c>
      <c r="E174" s="166">
        <v>2.3306</v>
      </c>
      <c r="F174" s="166">
        <v>0</v>
      </c>
      <c r="G174" s="167">
        <f>E174*F174</f>
        <v>0</v>
      </c>
      <c r="O174" s="161">
        <v>2</v>
      </c>
      <c r="AA174" s="137">
        <v>1</v>
      </c>
      <c r="AB174" s="137">
        <v>1</v>
      </c>
      <c r="AC174" s="137">
        <v>1</v>
      </c>
      <c r="AZ174" s="137">
        <v>1</v>
      </c>
      <c r="BA174" s="137">
        <f>IF(AZ174=1,G174,0)</f>
        <v>0</v>
      </c>
      <c r="BB174" s="137">
        <f>IF(AZ174=2,G174,0)</f>
        <v>0</v>
      </c>
      <c r="BC174" s="137">
        <f>IF(AZ174=3,G174,0)</f>
        <v>0</v>
      </c>
      <c r="BD174" s="137">
        <f>IF(AZ174=4,G174,0)</f>
        <v>0</v>
      </c>
      <c r="BE174" s="137">
        <f>IF(AZ174=5,G174,0)</f>
        <v>0</v>
      </c>
      <c r="CA174" s="168">
        <v>1</v>
      </c>
      <c r="CB174" s="168">
        <v>1</v>
      </c>
      <c r="CZ174" s="137">
        <v>2.52508</v>
      </c>
    </row>
    <row r="175" spans="1:104" x14ac:dyDescent="0.2">
      <c r="A175" s="169"/>
      <c r="B175" s="172"/>
      <c r="C175" s="232" t="s">
        <v>255</v>
      </c>
      <c r="D175" s="233"/>
      <c r="E175" s="173">
        <v>0</v>
      </c>
      <c r="F175" s="174">
        <v>0</v>
      </c>
      <c r="G175" s="175"/>
      <c r="M175" s="171" t="s">
        <v>255</v>
      </c>
      <c r="O175" s="161"/>
    </row>
    <row r="176" spans="1:104" x14ac:dyDescent="0.2">
      <c r="A176" s="169"/>
      <c r="B176" s="172"/>
      <c r="C176" s="232" t="s">
        <v>256</v>
      </c>
      <c r="D176" s="233"/>
      <c r="E176" s="173">
        <v>0.58499999999999996</v>
      </c>
      <c r="F176" s="174"/>
      <c r="G176" s="175"/>
      <c r="M176" s="171" t="s">
        <v>256</v>
      </c>
      <c r="O176" s="161"/>
    </row>
    <row r="177" spans="1:104" x14ac:dyDescent="0.2">
      <c r="A177" s="169"/>
      <c r="B177" s="172"/>
      <c r="C177" s="232" t="s">
        <v>257</v>
      </c>
      <c r="D177" s="233"/>
      <c r="E177" s="173">
        <v>0.40029999999999999</v>
      </c>
      <c r="F177" s="174"/>
      <c r="G177" s="175"/>
      <c r="M177" s="171" t="s">
        <v>257</v>
      </c>
      <c r="O177" s="161"/>
    </row>
    <row r="178" spans="1:104" x14ac:dyDescent="0.2">
      <c r="A178" s="169"/>
      <c r="B178" s="172"/>
      <c r="C178" s="232" t="s">
        <v>258</v>
      </c>
      <c r="D178" s="233"/>
      <c r="E178" s="173">
        <v>0.48559999999999998</v>
      </c>
      <c r="F178" s="174"/>
      <c r="G178" s="175"/>
      <c r="M178" s="171" t="s">
        <v>258</v>
      </c>
      <c r="O178" s="161"/>
    </row>
    <row r="179" spans="1:104" x14ac:dyDescent="0.2">
      <c r="A179" s="169"/>
      <c r="B179" s="172"/>
      <c r="C179" s="232" t="s">
        <v>259</v>
      </c>
      <c r="D179" s="233"/>
      <c r="E179" s="173">
        <v>0.56440000000000001</v>
      </c>
      <c r="F179" s="174"/>
      <c r="G179" s="175"/>
      <c r="M179" s="171" t="s">
        <v>259</v>
      </c>
      <c r="O179" s="161"/>
    </row>
    <row r="180" spans="1:104" x14ac:dyDescent="0.2">
      <c r="A180" s="169"/>
      <c r="B180" s="172"/>
      <c r="C180" s="232" t="s">
        <v>260</v>
      </c>
      <c r="D180" s="233"/>
      <c r="E180" s="173">
        <v>0</v>
      </c>
      <c r="F180" s="174"/>
      <c r="G180" s="175"/>
      <c r="M180" s="171" t="s">
        <v>260</v>
      </c>
      <c r="O180" s="161"/>
    </row>
    <row r="181" spans="1:104" x14ac:dyDescent="0.2">
      <c r="A181" s="169"/>
      <c r="B181" s="172"/>
      <c r="C181" s="232" t="s">
        <v>261</v>
      </c>
      <c r="D181" s="233"/>
      <c r="E181" s="173">
        <v>0.29530000000000001</v>
      </c>
      <c r="F181" s="174"/>
      <c r="G181" s="175"/>
      <c r="M181" s="171" t="s">
        <v>261</v>
      </c>
      <c r="O181" s="161"/>
    </row>
    <row r="182" spans="1:104" ht="22.5" x14ac:dyDescent="0.2">
      <c r="A182" s="162">
        <v>33</v>
      </c>
      <c r="B182" s="163" t="s">
        <v>262</v>
      </c>
      <c r="C182" s="164" t="s">
        <v>263</v>
      </c>
      <c r="D182" s="165" t="s">
        <v>131</v>
      </c>
      <c r="E182" s="166">
        <v>6.2899999999999998E-2</v>
      </c>
      <c r="F182" s="166">
        <v>0</v>
      </c>
      <c r="G182" s="167">
        <f>E182*F182</f>
        <v>0</v>
      </c>
      <c r="O182" s="161">
        <v>2</v>
      </c>
      <c r="AA182" s="137">
        <v>1</v>
      </c>
      <c r="AB182" s="137">
        <v>1</v>
      </c>
      <c r="AC182" s="137">
        <v>1</v>
      </c>
      <c r="AZ182" s="137">
        <v>1</v>
      </c>
      <c r="BA182" s="137">
        <f>IF(AZ182=1,G182,0)</f>
        <v>0</v>
      </c>
      <c r="BB182" s="137">
        <f>IF(AZ182=2,G182,0)</f>
        <v>0</v>
      </c>
      <c r="BC182" s="137">
        <f>IF(AZ182=3,G182,0)</f>
        <v>0</v>
      </c>
      <c r="BD182" s="137">
        <f>IF(AZ182=4,G182,0)</f>
        <v>0</v>
      </c>
      <c r="BE182" s="137">
        <f>IF(AZ182=5,G182,0)</f>
        <v>0</v>
      </c>
      <c r="CA182" s="168">
        <v>1</v>
      </c>
      <c r="CB182" s="168">
        <v>1</v>
      </c>
      <c r="CZ182" s="137">
        <v>1.05844</v>
      </c>
    </row>
    <row r="183" spans="1:104" x14ac:dyDescent="0.2">
      <c r="A183" s="169"/>
      <c r="B183" s="172"/>
      <c r="C183" s="232" t="s">
        <v>255</v>
      </c>
      <c r="D183" s="233"/>
      <c r="E183" s="173">
        <v>0</v>
      </c>
      <c r="F183" s="174"/>
      <c r="G183" s="175"/>
      <c r="M183" s="171" t="s">
        <v>255</v>
      </c>
      <c r="O183" s="161"/>
    </row>
    <row r="184" spans="1:104" ht="22.5" x14ac:dyDescent="0.2">
      <c r="A184" s="169"/>
      <c r="B184" s="172"/>
      <c r="C184" s="232" t="s">
        <v>264</v>
      </c>
      <c r="D184" s="233"/>
      <c r="E184" s="173">
        <v>5.7799999999999997E-2</v>
      </c>
      <c r="F184" s="174"/>
      <c r="G184" s="175"/>
      <c r="M184" s="171" t="s">
        <v>264</v>
      </c>
      <c r="O184" s="161"/>
    </row>
    <row r="185" spans="1:104" x14ac:dyDescent="0.2">
      <c r="A185" s="169"/>
      <c r="B185" s="172"/>
      <c r="C185" s="232" t="s">
        <v>260</v>
      </c>
      <c r="D185" s="233"/>
      <c r="E185" s="173">
        <v>0</v>
      </c>
      <c r="F185" s="174"/>
      <c r="G185" s="175"/>
      <c r="M185" s="171" t="s">
        <v>260</v>
      </c>
      <c r="O185" s="161"/>
    </row>
    <row r="186" spans="1:104" x14ac:dyDescent="0.2">
      <c r="A186" s="169"/>
      <c r="B186" s="172"/>
      <c r="C186" s="232" t="s">
        <v>265</v>
      </c>
      <c r="D186" s="233"/>
      <c r="E186" s="173">
        <v>5.1000000000000004E-3</v>
      </c>
      <c r="F186" s="174"/>
      <c r="G186" s="175"/>
      <c r="M186" s="171" t="s">
        <v>265</v>
      </c>
      <c r="O186" s="161"/>
    </row>
    <row r="187" spans="1:104" x14ac:dyDescent="0.2">
      <c r="A187" s="162">
        <v>34</v>
      </c>
      <c r="B187" s="163" t="s">
        <v>266</v>
      </c>
      <c r="C187" s="164" t="s">
        <v>267</v>
      </c>
      <c r="D187" s="165" t="s">
        <v>142</v>
      </c>
      <c r="E187" s="166">
        <v>17.2075</v>
      </c>
      <c r="F187" s="166">
        <v>0</v>
      </c>
      <c r="G187" s="167">
        <f>E187*F187</f>
        <v>0</v>
      </c>
      <c r="O187" s="161">
        <v>2</v>
      </c>
      <c r="AA187" s="137">
        <v>1</v>
      </c>
      <c r="AB187" s="137">
        <v>1</v>
      </c>
      <c r="AC187" s="137">
        <v>1</v>
      </c>
      <c r="AZ187" s="137">
        <v>1</v>
      </c>
      <c r="BA187" s="137">
        <f>IF(AZ187=1,G187,0)</f>
        <v>0</v>
      </c>
      <c r="BB187" s="137">
        <f>IF(AZ187=2,G187,0)</f>
        <v>0</v>
      </c>
      <c r="BC187" s="137">
        <f>IF(AZ187=3,G187,0)</f>
        <v>0</v>
      </c>
      <c r="BD187" s="137">
        <f>IF(AZ187=4,G187,0)</f>
        <v>0</v>
      </c>
      <c r="BE187" s="137">
        <f>IF(AZ187=5,G187,0)</f>
        <v>0</v>
      </c>
      <c r="CA187" s="168">
        <v>1</v>
      </c>
      <c r="CB187" s="168">
        <v>1</v>
      </c>
      <c r="CZ187" s="137">
        <v>1.6930000000000001E-2</v>
      </c>
    </row>
    <row r="188" spans="1:104" x14ac:dyDescent="0.2">
      <c r="A188" s="169"/>
      <c r="B188" s="172"/>
      <c r="C188" s="232" t="s">
        <v>255</v>
      </c>
      <c r="D188" s="233"/>
      <c r="E188" s="173">
        <v>0</v>
      </c>
      <c r="F188" s="174"/>
      <c r="G188" s="175"/>
      <c r="M188" s="171" t="s">
        <v>255</v>
      </c>
      <c r="O188" s="161"/>
    </row>
    <row r="189" spans="1:104" x14ac:dyDescent="0.2">
      <c r="A189" s="169"/>
      <c r="B189" s="172"/>
      <c r="C189" s="232" t="s">
        <v>268</v>
      </c>
      <c r="D189" s="233"/>
      <c r="E189" s="173">
        <v>3.9950000000000001</v>
      </c>
      <c r="F189" s="174"/>
      <c r="G189" s="175"/>
      <c r="M189" s="171" t="s">
        <v>268</v>
      </c>
      <c r="O189" s="161"/>
    </row>
    <row r="190" spans="1:104" x14ac:dyDescent="0.2">
      <c r="A190" s="169"/>
      <c r="B190" s="172"/>
      <c r="C190" s="232" t="s">
        <v>269</v>
      </c>
      <c r="D190" s="233"/>
      <c r="E190" s="173">
        <v>2.8975</v>
      </c>
      <c r="F190" s="174"/>
      <c r="G190" s="175"/>
      <c r="M190" s="171" t="s">
        <v>269</v>
      </c>
      <c r="O190" s="161"/>
    </row>
    <row r="191" spans="1:104" x14ac:dyDescent="0.2">
      <c r="A191" s="169"/>
      <c r="B191" s="172"/>
      <c r="C191" s="232" t="s">
        <v>270</v>
      </c>
      <c r="D191" s="233"/>
      <c r="E191" s="173">
        <v>3.5150000000000001</v>
      </c>
      <c r="F191" s="174"/>
      <c r="G191" s="175"/>
      <c r="M191" s="171" t="s">
        <v>270</v>
      </c>
      <c r="O191" s="161"/>
    </row>
    <row r="192" spans="1:104" x14ac:dyDescent="0.2">
      <c r="A192" s="169"/>
      <c r="B192" s="172"/>
      <c r="C192" s="232" t="s">
        <v>271</v>
      </c>
      <c r="D192" s="233"/>
      <c r="E192" s="173">
        <v>4.085</v>
      </c>
      <c r="F192" s="174"/>
      <c r="G192" s="175"/>
      <c r="M192" s="171" t="s">
        <v>271</v>
      </c>
      <c r="O192" s="161"/>
    </row>
    <row r="193" spans="1:104" x14ac:dyDescent="0.2">
      <c r="A193" s="169"/>
      <c r="B193" s="172"/>
      <c r="C193" s="232" t="s">
        <v>260</v>
      </c>
      <c r="D193" s="233"/>
      <c r="E193" s="173">
        <v>0</v>
      </c>
      <c r="F193" s="174"/>
      <c r="G193" s="175"/>
      <c r="M193" s="171" t="s">
        <v>260</v>
      </c>
      <c r="O193" s="161"/>
    </row>
    <row r="194" spans="1:104" x14ac:dyDescent="0.2">
      <c r="A194" s="169"/>
      <c r="B194" s="172"/>
      <c r="C194" s="232" t="s">
        <v>272</v>
      </c>
      <c r="D194" s="233"/>
      <c r="E194" s="173">
        <v>2.7149999999999999</v>
      </c>
      <c r="F194" s="174"/>
      <c r="G194" s="175"/>
      <c r="M194" s="171" t="s">
        <v>272</v>
      </c>
      <c r="O194" s="161"/>
    </row>
    <row r="195" spans="1:104" x14ac:dyDescent="0.2">
      <c r="A195" s="162">
        <v>35</v>
      </c>
      <c r="B195" s="163" t="s">
        <v>273</v>
      </c>
      <c r="C195" s="164" t="s">
        <v>274</v>
      </c>
      <c r="D195" s="165" t="s">
        <v>142</v>
      </c>
      <c r="E195" s="166">
        <v>17.2075</v>
      </c>
      <c r="F195" s="166">
        <v>0</v>
      </c>
      <c r="G195" s="167">
        <f>E195*F195</f>
        <v>0</v>
      </c>
      <c r="O195" s="161">
        <v>2</v>
      </c>
      <c r="AA195" s="137">
        <v>1</v>
      </c>
      <c r="AB195" s="137">
        <v>1</v>
      </c>
      <c r="AC195" s="137">
        <v>1</v>
      </c>
      <c r="AZ195" s="137">
        <v>1</v>
      </c>
      <c r="BA195" s="137">
        <f>IF(AZ195=1,G195,0)</f>
        <v>0</v>
      </c>
      <c r="BB195" s="137">
        <f>IF(AZ195=2,G195,0)</f>
        <v>0</v>
      </c>
      <c r="BC195" s="137">
        <f>IF(AZ195=3,G195,0)</f>
        <v>0</v>
      </c>
      <c r="BD195" s="137">
        <f>IF(AZ195=4,G195,0)</f>
        <v>0</v>
      </c>
      <c r="BE195" s="137">
        <f>IF(AZ195=5,G195,0)</f>
        <v>0</v>
      </c>
      <c r="CA195" s="168">
        <v>1</v>
      </c>
      <c r="CB195" s="168">
        <v>1</v>
      </c>
      <c r="CZ195" s="137">
        <v>0</v>
      </c>
    </row>
    <row r="196" spans="1:104" x14ac:dyDescent="0.2">
      <c r="A196" s="169"/>
      <c r="B196" s="172"/>
      <c r="C196" s="232" t="s">
        <v>255</v>
      </c>
      <c r="D196" s="233"/>
      <c r="E196" s="173">
        <v>0</v>
      </c>
      <c r="F196" s="174"/>
      <c r="G196" s="175"/>
      <c r="M196" s="171" t="s">
        <v>255</v>
      </c>
      <c r="O196" s="161"/>
    </row>
    <row r="197" spans="1:104" x14ac:dyDescent="0.2">
      <c r="A197" s="169"/>
      <c r="B197" s="172"/>
      <c r="C197" s="232" t="s">
        <v>268</v>
      </c>
      <c r="D197" s="233"/>
      <c r="E197" s="173">
        <v>3.9950000000000001</v>
      </c>
      <c r="F197" s="174"/>
      <c r="G197" s="175"/>
      <c r="M197" s="171" t="s">
        <v>268</v>
      </c>
      <c r="O197" s="161"/>
    </row>
    <row r="198" spans="1:104" x14ac:dyDescent="0.2">
      <c r="A198" s="169"/>
      <c r="B198" s="172"/>
      <c r="C198" s="232" t="s">
        <v>269</v>
      </c>
      <c r="D198" s="233"/>
      <c r="E198" s="173">
        <v>2.8975</v>
      </c>
      <c r="F198" s="174"/>
      <c r="G198" s="175"/>
      <c r="M198" s="171" t="s">
        <v>269</v>
      </c>
      <c r="O198" s="161"/>
    </row>
    <row r="199" spans="1:104" x14ac:dyDescent="0.2">
      <c r="A199" s="169"/>
      <c r="B199" s="172"/>
      <c r="C199" s="232" t="s">
        <v>270</v>
      </c>
      <c r="D199" s="233"/>
      <c r="E199" s="173">
        <v>3.5150000000000001</v>
      </c>
      <c r="F199" s="174"/>
      <c r="G199" s="175"/>
      <c r="M199" s="171" t="s">
        <v>270</v>
      </c>
      <c r="O199" s="161"/>
    </row>
    <row r="200" spans="1:104" x14ac:dyDescent="0.2">
      <c r="A200" s="169"/>
      <c r="B200" s="172"/>
      <c r="C200" s="232" t="s">
        <v>271</v>
      </c>
      <c r="D200" s="233"/>
      <c r="E200" s="173">
        <v>4.085</v>
      </c>
      <c r="F200" s="174"/>
      <c r="G200" s="175"/>
      <c r="M200" s="171" t="s">
        <v>271</v>
      </c>
      <c r="O200" s="161"/>
    </row>
    <row r="201" spans="1:104" x14ac:dyDescent="0.2">
      <c r="A201" s="169"/>
      <c r="B201" s="172"/>
      <c r="C201" s="232" t="s">
        <v>260</v>
      </c>
      <c r="D201" s="233"/>
      <c r="E201" s="173">
        <v>0</v>
      </c>
      <c r="F201" s="174"/>
      <c r="G201" s="175"/>
      <c r="M201" s="171" t="s">
        <v>260</v>
      </c>
      <c r="O201" s="161"/>
    </row>
    <row r="202" spans="1:104" x14ac:dyDescent="0.2">
      <c r="A202" s="169"/>
      <c r="B202" s="172"/>
      <c r="C202" s="232" t="s">
        <v>272</v>
      </c>
      <c r="D202" s="233"/>
      <c r="E202" s="173">
        <v>2.7149999999999999</v>
      </c>
      <c r="F202" s="174"/>
      <c r="G202" s="175"/>
      <c r="M202" s="171" t="s">
        <v>272</v>
      </c>
      <c r="O202" s="161"/>
    </row>
    <row r="203" spans="1:104" x14ac:dyDescent="0.2">
      <c r="A203" s="176"/>
      <c r="B203" s="177" t="s">
        <v>77</v>
      </c>
      <c r="C203" s="178" t="str">
        <f>CONCATENATE(B154," ",C154)</f>
        <v>4 Vodorovné konstrukce</v>
      </c>
      <c r="D203" s="179"/>
      <c r="E203" s="180"/>
      <c r="F203" s="181"/>
      <c r="G203" s="182">
        <f>SUM(G154:G202)</f>
        <v>0</v>
      </c>
      <c r="O203" s="161">
        <v>4</v>
      </c>
      <c r="BA203" s="183">
        <f>SUM(BA154:BA202)</f>
        <v>0</v>
      </c>
      <c r="BB203" s="183">
        <f>SUM(BB154:BB202)</f>
        <v>0</v>
      </c>
      <c r="BC203" s="183">
        <f>SUM(BC154:BC202)</f>
        <v>0</v>
      </c>
      <c r="BD203" s="183">
        <f>SUM(BD154:BD202)</f>
        <v>0</v>
      </c>
      <c r="BE203" s="183">
        <f>SUM(BE154:BE202)</f>
        <v>0</v>
      </c>
    </row>
    <row r="204" spans="1:104" x14ac:dyDescent="0.2">
      <c r="A204" s="154" t="s">
        <v>74</v>
      </c>
      <c r="B204" s="155" t="s">
        <v>275</v>
      </c>
      <c r="C204" s="156" t="s">
        <v>276</v>
      </c>
      <c r="D204" s="157"/>
      <c r="E204" s="158"/>
      <c r="F204" s="158"/>
      <c r="G204" s="159"/>
      <c r="H204" s="160"/>
      <c r="I204" s="160"/>
      <c r="O204" s="161">
        <v>1</v>
      </c>
    </row>
    <row r="205" spans="1:104" x14ac:dyDescent="0.2">
      <c r="A205" s="162">
        <v>41</v>
      </c>
      <c r="B205" s="163" t="s">
        <v>277</v>
      </c>
      <c r="C205" s="164" t="s">
        <v>278</v>
      </c>
      <c r="D205" s="165" t="s">
        <v>86</v>
      </c>
      <c r="E205" s="166">
        <v>7.0374999999999996</v>
      </c>
      <c r="F205" s="166">
        <v>0</v>
      </c>
      <c r="G205" s="167">
        <f>E205*F205</f>
        <v>0</v>
      </c>
      <c r="O205" s="161">
        <v>2</v>
      </c>
      <c r="AA205" s="137">
        <v>1</v>
      </c>
      <c r="AB205" s="137">
        <v>1</v>
      </c>
      <c r="AC205" s="137">
        <v>1</v>
      </c>
      <c r="AZ205" s="137">
        <v>1</v>
      </c>
      <c r="BA205" s="137">
        <f>IF(AZ205=1,G205,0)</f>
        <v>0</v>
      </c>
      <c r="BB205" s="137">
        <f>IF(AZ205=2,G205,0)</f>
        <v>0</v>
      </c>
      <c r="BC205" s="137">
        <f>IF(AZ205=3,G205,0)</f>
        <v>0</v>
      </c>
      <c r="BD205" s="137">
        <f>IF(AZ205=4,G205,0)</f>
        <v>0</v>
      </c>
      <c r="BE205" s="137">
        <f>IF(AZ205=5,G205,0)</f>
        <v>0</v>
      </c>
      <c r="CA205" s="168">
        <v>1</v>
      </c>
      <c r="CB205" s="168">
        <v>1</v>
      </c>
      <c r="CZ205" s="137">
        <v>2.5249999999999999</v>
      </c>
    </row>
    <row r="206" spans="1:104" x14ac:dyDescent="0.2">
      <c r="A206" s="169"/>
      <c r="B206" s="172"/>
      <c r="C206" s="232" t="s">
        <v>279</v>
      </c>
      <c r="D206" s="233"/>
      <c r="E206" s="173">
        <v>0</v>
      </c>
      <c r="F206" s="174"/>
      <c r="G206" s="175"/>
      <c r="M206" s="171" t="s">
        <v>279</v>
      </c>
      <c r="O206" s="161"/>
    </row>
    <row r="207" spans="1:104" x14ac:dyDescent="0.2">
      <c r="A207" s="169"/>
      <c r="B207" s="172"/>
      <c r="C207" s="232" t="s">
        <v>280</v>
      </c>
      <c r="D207" s="233"/>
      <c r="E207" s="173">
        <v>0</v>
      </c>
      <c r="F207" s="174"/>
      <c r="G207" s="175"/>
      <c r="M207" s="171" t="s">
        <v>280</v>
      </c>
      <c r="O207" s="161"/>
    </row>
    <row r="208" spans="1:104" x14ac:dyDescent="0.2">
      <c r="A208" s="169"/>
      <c r="B208" s="172"/>
      <c r="C208" s="232" t="s">
        <v>281</v>
      </c>
      <c r="D208" s="233"/>
      <c r="E208" s="173">
        <v>7.0374999999999996</v>
      </c>
      <c r="F208" s="174"/>
      <c r="G208" s="175"/>
      <c r="M208" s="171" t="s">
        <v>281</v>
      </c>
      <c r="O208" s="161"/>
    </row>
    <row r="209" spans="1:104" x14ac:dyDescent="0.2">
      <c r="A209" s="162">
        <v>42</v>
      </c>
      <c r="B209" s="163" t="s">
        <v>282</v>
      </c>
      <c r="C209" s="164" t="s">
        <v>283</v>
      </c>
      <c r="D209" s="165" t="s">
        <v>142</v>
      </c>
      <c r="E209" s="166">
        <v>184</v>
      </c>
      <c r="F209" s="166">
        <v>0</v>
      </c>
      <c r="G209" s="167">
        <f>E209*F209</f>
        <v>0</v>
      </c>
      <c r="O209" s="161">
        <v>2</v>
      </c>
      <c r="AA209" s="137">
        <v>1</v>
      </c>
      <c r="AB209" s="137">
        <v>1</v>
      </c>
      <c r="AC209" s="137">
        <v>1</v>
      </c>
      <c r="AZ209" s="137">
        <v>1</v>
      </c>
      <c r="BA209" s="137">
        <f>IF(AZ209=1,G209,0)</f>
        <v>0</v>
      </c>
      <c r="BB209" s="137">
        <f>IF(AZ209=2,G209,0)</f>
        <v>0</v>
      </c>
      <c r="BC209" s="137">
        <f>IF(AZ209=3,G209,0)</f>
        <v>0</v>
      </c>
      <c r="BD209" s="137">
        <f>IF(AZ209=4,G209,0)</f>
        <v>0</v>
      </c>
      <c r="BE209" s="137">
        <f>IF(AZ209=5,G209,0)</f>
        <v>0</v>
      </c>
      <c r="CA209" s="168">
        <v>1</v>
      </c>
      <c r="CB209" s="168">
        <v>1</v>
      </c>
      <c r="CZ209" s="137">
        <v>2.1000000000000001E-4</v>
      </c>
    </row>
    <row r="210" spans="1:104" x14ac:dyDescent="0.2">
      <c r="A210" s="169"/>
      <c r="B210" s="172"/>
      <c r="C210" s="232" t="s">
        <v>284</v>
      </c>
      <c r="D210" s="233"/>
      <c r="E210" s="173">
        <v>0</v>
      </c>
      <c r="F210" s="174"/>
      <c r="G210" s="175"/>
      <c r="M210" s="171" t="s">
        <v>284</v>
      </c>
      <c r="O210" s="161"/>
    </row>
    <row r="211" spans="1:104" x14ac:dyDescent="0.2">
      <c r="A211" s="169"/>
      <c r="B211" s="172"/>
      <c r="C211" s="232" t="s">
        <v>247</v>
      </c>
      <c r="D211" s="233"/>
      <c r="E211" s="173">
        <v>0</v>
      </c>
      <c r="F211" s="174"/>
      <c r="G211" s="175"/>
      <c r="M211" s="171" t="s">
        <v>247</v>
      </c>
      <c r="O211" s="161"/>
    </row>
    <row r="212" spans="1:104" x14ac:dyDescent="0.2">
      <c r="A212" s="169"/>
      <c r="B212" s="172"/>
      <c r="C212" s="232" t="s">
        <v>248</v>
      </c>
      <c r="D212" s="233"/>
      <c r="E212" s="173">
        <v>62.7</v>
      </c>
      <c r="F212" s="174"/>
      <c r="G212" s="175"/>
      <c r="M212" s="171" t="s">
        <v>248</v>
      </c>
      <c r="O212" s="161"/>
    </row>
    <row r="213" spans="1:104" x14ac:dyDescent="0.2">
      <c r="A213" s="169"/>
      <c r="B213" s="172"/>
      <c r="C213" s="232" t="s">
        <v>249</v>
      </c>
      <c r="D213" s="233"/>
      <c r="E213" s="173">
        <v>0</v>
      </c>
      <c r="F213" s="174"/>
      <c r="G213" s="175"/>
      <c r="M213" s="171" t="s">
        <v>249</v>
      </c>
      <c r="O213" s="161"/>
    </row>
    <row r="214" spans="1:104" x14ac:dyDescent="0.2">
      <c r="A214" s="169"/>
      <c r="B214" s="172"/>
      <c r="C214" s="232" t="s">
        <v>250</v>
      </c>
      <c r="D214" s="233"/>
      <c r="E214" s="173">
        <v>4.8</v>
      </c>
      <c r="F214" s="174"/>
      <c r="G214" s="175"/>
      <c r="M214" s="171" t="s">
        <v>250</v>
      </c>
      <c r="O214" s="161"/>
    </row>
    <row r="215" spans="1:104" x14ac:dyDescent="0.2">
      <c r="A215" s="169"/>
      <c r="B215" s="172"/>
      <c r="C215" s="232" t="s">
        <v>231</v>
      </c>
      <c r="D215" s="233"/>
      <c r="E215" s="173">
        <v>0</v>
      </c>
      <c r="F215" s="174"/>
      <c r="G215" s="175"/>
      <c r="M215" s="171" t="s">
        <v>231</v>
      </c>
      <c r="O215" s="161"/>
    </row>
    <row r="216" spans="1:104" x14ac:dyDescent="0.2">
      <c r="A216" s="169"/>
      <c r="B216" s="172"/>
      <c r="C216" s="232" t="s">
        <v>232</v>
      </c>
      <c r="D216" s="233"/>
      <c r="E216" s="173">
        <v>2.4</v>
      </c>
      <c r="F216" s="174"/>
      <c r="G216" s="175"/>
      <c r="M216" s="171" t="s">
        <v>232</v>
      </c>
      <c r="O216" s="161"/>
    </row>
    <row r="217" spans="1:104" x14ac:dyDescent="0.2">
      <c r="A217" s="169"/>
      <c r="B217" s="172"/>
      <c r="C217" s="232" t="s">
        <v>233</v>
      </c>
      <c r="D217" s="233"/>
      <c r="E217" s="173">
        <v>0</v>
      </c>
      <c r="F217" s="174"/>
      <c r="G217" s="175"/>
      <c r="M217" s="171" t="s">
        <v>233</v>
      </c>
      <c r="O217" s="161"/>
    </row>
    <row r="218" spans="1:104" x14ac:dyDescent="0.2">
      <c r="A218" s="169"/>
      <c r="B218" s="172"/>
      <c r="C218" s="232" t="s">
        <v>234</v>
      </c>
      <c r="D218" s="233"/>
      <c r="E218" s="173">
        <v>6</v>
      </c>
      <c r="F218" s="174"/>
      <c r="G218" s="175"/>
      <c r="M218" s="171" t="s">
        <v>234</v>
      </c>
      <c r="O218" s="161"/>
    </row>
    <row r="219" spans="1:104" x14ac:dyDescent="0.2">
      <c r="A219" s="169"/>
      <c r="B219" s="172"/>
      <c r="C219" s="232" t="s">
        <v>235</v>
      </c>
      <c r="D219" s="233"/>
      <c r="E219" s="173">
        <v>0</v>
      </c>
      <c r="F219" s="174"/>
      <c r="G219" s="175"/>
      <c r="M219" s="171" t="s">
        <v>235</v>
      </c>
      <c r="O219" s="161"/>
    </row>
    <row r="220" spans="1:104" x14ac:dyDescent="0.2">
      <c r="A220" s="169"/>
      <c r="B220" s="172"/>
      <c r="C220" s="232" t="s">
        <v>236</v>
      </c>
      <c r="D220" s="233"/>
      <c r="E220" s="173">
        <v>3.6</v>
      </c>
      <c r="F220" s="174"/>
      <c r="G220" s="175"/>
      <c r="M220" s="171" t="s">
        <v>236</v>
      </c>
      <c r="O220" s="161"/>
    </row>
    <row r="221" spans="1:104" x14ac:dyDescent="0.2">
      <c r="A221" s="169"/>
      <c r="B221" s="172"/>
      <c r="C221" s="232" t="s">
        <v>237</v>
      </c>
      <c r="D221" s="233"/>
      <c r="E221" s="173">
        <v>0</v>
      </c>
      <c r="F221" s="174"/>
      <c r="G221" s="175"/>
      <c r="M221" s="171" t="s">
        <v>237</v>
      </c>
      <c r="O221" s="161"/>
    </row>
    <row r="222" spans="1:104" x14ac:dyDescent="0.2">
      <c r="A222" s="169"/>
      <c r="B222" s="172"/>
      <c r="C222" s="232" t="s">
        <v>238</v>
      </c>
      <c r="D222" s="233"/>
      <c r="E222" s="173">
        <v>6.4</v>
      </c>
      <c r="F222" s="174"/>
      <c r="G222" s="175"/>
      <c r="M222" s="171" t="s">
        <v>238</v>
      </c>
      <c r="O222" s="161"/>
    </row>
    <row r="223" spans="1:104" x14ac:dyDescent="0.2">
      <c r="A223" s="169"/>
      <c r="B223" s="172"/>
      <c r="C223" s="232" t="s">
        <v>223</v>
      </c>
      <c r="D223" s="233"/>
      <c r="E223" s="173">
        <v>0</v>
      </c>
      <c r="F223" s="174"/>
      <c r="G223" s="175"/>
      <c r="M223" s="171" t="s">
        <v>223</v>
      </c>
      <c r="O223" s="161"/>
    </row>
    <row r="224" spans="1:104" x14ac:dyDescent="0.2">
      <c r="A224" s="169"/>
      <c r="B224" s="172"/>
      <c r="C224" s="232" t="s">
        <v>239</v>
      </c>
      <c r="D224" s="233"/>
      <c r="E224" s="173">
        <v>3.7</v>
      </c>
      <c r="F224" s="174"/>
      <c r="G224" s="175"/>
      <c r="M224" s="171" t="s">
        <v>239</v>
      </c>
      <c r="O224" s="161"/>
    </row>
    <row r="225" spans="1:104" x14ac:dyDescent="0.2">
      <c r="A225" s="169"/>
      <c r="B225" s="172"/>
      <c r="C225" s="232" t="s">
        <v>240</v>
      </c>
      <c r="D225" s="233"/>
      <c r="E225" s="173">
        <v>0</v>
      </c>
      <c r="F225" s="174"/>
      <c r="G225" s="175"/>
      <c r="M225" s="171" t="s">
        <v>240</v>
      </c>
      <c r="O225" s="161"/>
    </row>
    <row r="226" spans="1:104" x14ac:dyDescent="0.2">
      <c r="A226" s="169"/>
      <c r="B226" s="172"/>
      <c r="C226" s="232" t="s">
        <v>241</v>
      </c>
      <c r="D226" s="233"/>
      <c r="E226" s="173">
        <v>4.3</v>
      </c>
      <c r="F226" s="174"/>
      <c r="G226" s="175"/>
      <c r="M226" s="171" t="s">
        <v>241</v>
      </c>
      <c r="O226" s="161"/>
    </row>
    <row r="227" spans="1:104" x14ac:dyDescent="0.2">
      <c r="A227" s="169"/>
      <c r="B227" s="172"/>
      <c r="C227" s="232" t="s">
        <v>242</v>
      </c>
      <c r="D227" s="233"/>
      <c r="E227" s="173">
        <v>0</v>
      </c>
      <c r="F227" s="174"/>
      <c r="G227" s="175"/>
      <c r="M227" s="171" t="s">
        <v>242</v>
      </c>
      <c r="O227" s="161"/>
    </row>
    <row r="228" spans="1:104" x14ac:dyDescent="0.2">
      <c r="A228" s="169"/>
      <c r="B228" s="172"/>
      <c r="C228" s="232" t="s">
        <v>243</v>
      </c>
      <c r="D228" s="233"/>
      <c r="E228" s="173">
        <v>1.5</v>
      </c>
      <c r="F228" s="174"/>
      <c r="G228" s="175"/>
      <c r="M228" s="171" t="s">
        <v>243</v>
      </c>
      <c r="O228" s="161"/>
    </row>
    <row r="229" spans="1:104" x14ac:dyDescent="0.2">
      <c r="A229" s="169"/>
      <c r="B229" s="172"/>
      <c r="C229" s="232" t="s">
        <v>251</v>
      </c>
      <c r="D229" s="233"/>
      <c r="E229" s="173">
        <v>0</v>
      </c>
      <c r="F229" s="174"/>
      <c r="G229" s="175"/>
      <c r="M229" s="171" t="s">
        <v>251</v>
      </c>
      <c r="O229" s="161"/>
    </row>
    <row r="230" spans="1:104" x14ac:dyDescent="0.2">
      <c r="A230" s="169"/>
      <c r="B230" s="172"/>
      <c r="C230" s="232" t="s">
        <v>252</v>
      </c>
      <c r="D230" s="233"/>
      <c r="E230" s="173">
        <v>9.5</v>
      </c>
      <c r="F230" s="174"/>
      <c r="G230" s="175"/>
      <c r="M230" s="171" t="s">
        <v>252</v>
      </c>
      <c r="O230" s="161"/>
    </row>
    <row r="231" spans="1:104" x14ac:dyDescent="0.2">
      <c r="A231" s="169"/>
      <c r="B231" s="172"/>
      <c r="C231" s="232" t="s">
        <v>285</v>
      </c>
      <c r="D231" s="233"/>
      <c r="E231" s="173">
        <v>0</v>
      </c>
      <c r="F231" s="174"/>
      <c r="G231" s="175"/>
      <c r="M231" s="171">
        <v>0</v>
      </c>
      <c r="O231" s="161"/>
    </row>
    <row r="232" spans="1:104" x14ac:dyDescent="0.2">
      <c r="A232" s="169"/>
      <c r="B232" s="172"/>
      <c r="C232" s="232" t="s">
        <v>279</v>
      </c>
      <c r="D232" s="233"/>
      <c r="E232" s="173">
        <v>0</v>
      </c>
      <c r="F232" s="174"/>
      <c r="G232" s="175"/>
      <c r="M232" s="171" t="s">
        <v>279</v>
      </c>
      <c r="O232" s="161"/>
    </row>
    <row r="233" spans="1:104" x14ac:dyDescent="0.2">
      <c r="A233" s="169"/>
      <c r="B233" s="172"/>
      <c r="C233" s="232" t="s">
        <v>280</v>
      </c>
      <c r="D233" s="233"/>
      <c r="E233" s="173">
        <v>0</v>
      </c>
      <c r="F233" s="174"/>
      <c r="G233" s="175"/>
      <c r="M233" s="171" t="s">
        <v>280</v>
      </c>
      <c r="O233" s="161"/>
    </row>
    <row r="234" spans="1:104" x14ac:dyDescent="0.2">
      <c r="A234" s="169"/>
      <c r="B234" s="172"/>
      <c r="C234" s="232" t="s">
        <v>286</v>
      </c>
      <c r="D234" s="233"/>
      <c r="E234" s="173">
        <v>56.3</v>
      </c>
      <c r="F234" s="174"/>
      <c r="G234" s="175"/>
      <c r="M234" s="171" t="s">
        <v>286</v>
      </c>
      <c r="O234" s="161"/>
    </row>
    <row r="235" spans="1:104" x14ac:dyDescent="0.2">
      <c r="A235" s="169"/>
      <c r="B235" s="172"/>
      <c r="C235" s="232" t="s">
        <v>285</v>
      </c>
      <c r="D235" s="233"/>
      <c r="E235" s="173">
        <v>0</v>
      </c>
      <c r="F235" s="174"/>
      <c r="G235" s="175"/>
      <c r="M235" s="171">
        <v>0</v>
      </c>
      <c r="O235" s="161"/>
    </row>
    <row r="236" spans="1:104" x14ac:dyDescent="0.2">
      <c r="A236" s="169"/>
      <c r="B236" s="172"/>
      <c r="C236" s="232" t="s">
        <v>287</v>
      </c>
      <c r="D236" s="233"/>
      <c r="E236" s="173">
        <v>0</v>
      </c>
      <c r="F236" s="174"/>
      <c r="G236" s="175"/>
      <c r="M236" s="171" t="s">
        <v>287</v>
      </c>
      <c r="O236" s="161"/>
    </row>
    <row r="237" spans="1:104" x14ac:dyDescent="0.2">
      <c r="A237" s="169"/>
      <c r="B237" s="172"/>
      <c r="C237" s="232" t="s">
        <v>288</v>
      </c>
      <c r="D237" s="233"/>
      <c r="E237" s="173">
        <v>22.8</v>
      </c>
      <c r="F237" s="174"/>
      <c r="G237" s="175"/>
      <c r="M237" s="171" t="s">
        <v>288</v>
      </c>
      <c r="O237" s="161"/>
    </row>
    <row r="238" spans="1:104" x14ac:dyDescent="0.2">
      <c r="A238" s="162">
        <v>43</v>
      </c>
      <c r="B238" s="163" t="s">
        <v>289</v>
      </c>
      <c r="C238" s="164" t="s">
        <v>936</v>
      </c>
      <c r="D238" s="165" t="s">
        <v>142</v>
      </c>
      <c r="E238" s="166">
        <v>127.7</v>
      </c>
      <c r="F238" s="166">
        <v>0</v>
      </c>
      <c r="G238" s="167">
        <f>E238*F238</f>
        <v>0</v>
      </c>
      <c r="O238" s="161">
        <v>2</v>
      </c>
      <c r="AA238" s="137">
        <v>1</v>
      </c>
      <c r="AB238" s="137">
        <v>1</v>
      </c>
      <c r="AC238" s="137">
        <v>1</v>
      </c>
      <c r="AZ238" s="137">
        <v>1</v>
      </c>
      <c r="BA238" s="137">
        <f>IF(AZ238=1,G238,0)</f>
        <v>0</v>
      </c>
      <c r="BB238" s="137">
        <f>IF(AZ238=2,G238,0)</f>
        <v>0</v>
      </c>
      <c r="BC238" s="137">
        <f>IF(AZ238=3,G238,0)</f>
        <v>0</v>
      </c>
      <c r="BD238" s="137">
        <f>IF(AZ238=4,G238,0)</f>
        <v>0</v>
      </c>
      <c r="BE238" s="137">
        <f>IF(AZ238=5,G238,0)</f>
        <v>0</v>
      </c>
      <c r="CA238" s="168">
        <v>1</v>
      </c>
      <c r="CB238" s="168">
        <v>1</v>
      </c>
      <c r="CZ238" s="137">
        <v>0.10106</v>
      </c>
    </row>
    <row r="239" spans="1:104" x14ac:dyDescent="0.2">
      <c r="A239" s="169"/>
      <c r="B239" s="172"/>
      <c r="C239" s="232" t="s">
        <v>284</v>
      </c>
      <c r="D239" s="233"/>
      <c r="E239" s="173">
        <v>0</v>
      </c>
      <c r="F239" s="174"/>
      <c r="G239" s="175"/>
      <c r="M239" s="171" t="s">
        <v>284</v>
      </c>
      <c r="O239" s="161"/>
    </row>
    <row r="240" spans="1:104" x14ac:dyDescent="0.2">
      <c r="A240" s="169"/>
      <c r="B240" s="172"/>
      <c r="C240" s="232" t="s">
        <v>247</v>
      </c>
      <c r="D240" s="233"/>
      <c r="E240" s="173">
        <v>0</v>
      </c>
      <c r="F240" s="174"/>
      <c r="G240" s="175"/>
      <c r="M240" s="171" t="s">
        <v>247</v>
      </c>
      <c r="O240" s="161"/>
    </row>
    <row r="241" spans="1:15" x14ac:dyDescent="0.2">
      <c r="A241" s="169"/>
      <c r="B241" s="172"/>
      <c r="C241" s="232" t="s">
        <v>248</v>
      </c>
      <c r="D241" s="233"/>
      <c r="E241" s="173">
        <v>62.7</v>
      </c>
      <c r="F241" s="174"/>
      <c r="G241" s="175"/>
      <c r="M241" s="171" t="s">
        <v>248</v>
      </c>
      <c r="O241" s="161"/>
    </row>
    <row r="242" spans="1:15" x14ac:dyDescent="0.2">
      <c r="A242" s="169"/>
      <c r="B242" s="172"/>
      <c r="C242" s="232" t="s">
        <v>249</v>
      </c>
      <c r="D242" s="233"/>
      <c r="E242" s="173">
        <v>0</v>
      </c>
      <c r="F242" s="174"/>
      <c r="G242" s="175"/>
      <c r="M242" s="171" t="s">
        <v>249</v>
      </c>
      <c r="O242" s="161"/>
    </row>
    <row r="243" spans="1:15" x14ac:dyDescent="0.2">
      <c r="A243" s="169"/>
      <c r="B243" s="172"/>
      <c r="C243" s="232" t="s">
        <v>250</v>
      </c>
      <c r="D243" s="233"/>
      <c r="E243" s="173">
        <v>4.8</v>
      </c>
      <c r="F243" s="174"/>
      <c r="G243" s="175"/>
      <c r="M243" s="171" t="s">
        <v>250</v>
      </c>
      <c r="O243" s="161"/>
    </row>
    <row r="244" spans="1:15" x14ac:dyDescent="0.2">
      <c r="A244" s="169"/>
      <c r="B244" s="172"/>
      <c r="C244" s="232" t="s">
        <v>231</v>
      </c>
      <c r="D244" s="233"/>
      <c r="E244" s="173">
        <v>0</v>
      </c>
      <c r="F244" s="174"/>
      <c r="G244" s="175"/>
      <c r="M244" s="171" t="s">
        <v>231</v>
      </c>
      <c r="O244" s="161"/>
    </row>
    <row r="245" spans="1:15" x14ac:dyDescent="0.2">
      <c r="A245" s="169"/>
      <c r="B245" s="172"/>
      <c r="C245" s="232" t="s">
        <v>232</v>
      </c>
      <c r="D245" s="233"/>
      <c r="E245" s="173">
        <v>2.4</v>
      </c>
      <c r="F245" s="174"/>
      <c r="G245" s="175"/>
      <c r="M245" s="171" t="s">
        <v>232</v>
      </c>
      <c r="O245" s="161"/>
    </row>
    <row r="246" spans="1:15" x14ac:dyDescent="0.2">
      <c r="A246" s="169"/>
      <c r="B246" s="172"/>
      <c r="C246" s="232" t="s">
        <v>233</v>
      </c>
      <c r="D246" s="233"/>
      <c r="E246" s="173">
        <v>0</v>
      </c>
      <c r="F246" s="174"/>
      <c r="G246" s="175"/>
      <c r="M246" s="171" t="s">
        <v>233</v>
      </c>
      <c r="O246" s="161"/>
    </row>
    <row r="247" spans="1:15" x14ac:dyDescent="0.2">
      <c r="A247" s="169"/>
      <c r="B247" s="172"/>
      <c r="C247" s="232" t="s">
        <v>234</v>
      </c>
      <c r="D247" s="233"/>
      <c r="E247" s="173">
        <v>6</v>
      </c>
      <c r="F247" s="174"/>
      <c r="G247" s="175"/>
      <c r="M247" s="171" t="s">
        <v>234</v>
      </c>
      <c r="O247" s="161"/>
    </row>
    <row r="248" spans="1:15" x14ac:dyDescent="0.2">
      <c r="A248" s="169"/>
      <c r="B248" s="172"/>
      <c r="C248" s="232" t="s">
        <v>235</v>
      </c>
      <c r="D248" s="233"/>
      <c r="E248" s="173">
        <v>0</v>
      </c>
      <c r="F248" s="174"/>
      <c r="G248" s="175"/>
      <c r="M248" s="171" t="s">
        <v>235</v>
      </c>
      <c r="O248" s="161"/>
    </row>
    <row r="249" spans="1:15" x14ac:dyDescent="0.2">
      <c r="A249" s="169"/>
      <c r="B249" s="172"/>
      <c r="C249" s="232" t="s">
        <v>236</v>
      </c>
      <c r="D249" s="233"/>
      <c r="E249" s="173">
        <v>3.6</v>
      </c>
      <c r="F249" s="174"/>
      <c r="G249" s="175"/>
      <c r="M249" s="171" t="s">
        <v>236</v>
      </c>
      <c r="O249" s="161"/>
    </row>
    <row r="250" spans="1:15" x14ac:dyDescent="0.2">
      <c r="A250" s="169"/>
      <c r="B250" s="172"/>
      <c r="C250" s="232" t="s">
        <v>237</v>
      </c>
      <c r="D250" s="233"/>
      <c r="E250" s="173">
        <v>0</v>
      </c>
      <c r="F250" s="174"/>
      <c r="G250" s="175"/>
      <c r="M250" s="171" t="s">
        <v>237</v>
      </c>
      <c r="O250" s="161"/>
    </row>
    <row r="251" spans="1:15" x14ac:dyDescent="0.2">
      <c r="A251" s="169"/>
      <c r="B251" s="172"/>
      <c r="C251" s="232" t="s">
        <v>238</v>
      </c>
      <c r="D251" s="233"/>
      <c r="E251" s="173">
        <v>6.4</v>
      </c>
      <c r="F251" s="174"/>
      <c r="G251" s="175"/>
      <c r="M251" s="171" t="s">
        <v>238</v>
      </c>
      <c r="O251" s="161"/>
    </row>
    <row r="252" spans="1:15" x14ac:dyDescent="0.2">
      <c r="A252" s="169"/>
      <c r="B252" s="172"/>
      <c r="C252" s="232" t="s">
        <v>223</v>
      </c>
      <c r="D252" s="233"/>
      <c r="E252" s="173">
        <v>0</v>
      </c>
      <c r="F252" s="174"/>
      <c r="G252" s="175"/>
      <c r="M252" s="171" t="s">
        <v>223</v>
      </c>
      <c r="O252" s="161"/>
    </row>
    <row r="253" spans="1:15" x14ac:dyDescent="0.2">
      <c r="A253" s="169"/>
      <c r="B253" s="172"/>
      <c r="C253" s="232" t="s">
        <v>239</v>
      </c>
      <c r="D253" s="233"/>
      <c r="E253" s="173">
        <v>3.7</v>
      </c>
      <c r="F253" s="174"/>
      <c r="G253" s="175"/>
      <c r="M253" s="171" t="s">
        <v>239</v>
      </c>
      <c r="O253" s="161"/>
    </row>
    <row r="254" spans="1:15" x14ac:dyDescent="0.2">
      <c r="A254" s="169"/>
      <c r="B254" s="172"/>
      <c r="C254" s="232" t="s">
        <v>240</v>
      </c>
      <c r="D254" s="233"/>
      <c r="E254" s="173">
        <v>0</v>
      </c>
      <c r="F254" s="174"/>
      <c r="G254" s="175"/>
      <c r="M254" s="171" t="s">
        <v>240</v>
      </c>
      <c r="O254" s="161"/>
    </row>
    <row r="255" spans="1:15" x14ac:dyDescent="0.2">
      <c r="A255" s="169"/>
      <c r="B255" s="172"/>
      <c r="C255" s="232" t="s">
        <v>241</v>
      </c>
      <c r="D255" s="233"/>
      <c r="E255" s="173">
        <v>4.3</v>
      </c>
      <c r="F255" s="174"/>
      <c r="G255" s="175"/>
      <c r="M255" s="171" t="s">
        <v>241</v>
      </c>
      <c r="O255" s="161"/>
    </row>
    <row r="256" spans="1:15" x14ac:dyDescent="0.2">
      <c r="A256" s="169"/>
      <c r="B256" s="172"/>
      <c r="C256" s="232" t="s">
        <v>242</v>
      </c>
      <c r="D256" s="233"/>
      <c r="E256" s="173">
        <v>0</v>
      </c>
      <c r="F256" s="174"/>
      <c r="G256" s="175"/>
      <c r="M256" s="171" t="s">
        <v>242</v>
      </c>
      <c r="O256" s="161"/>
    </row>
    <row r="257" spans="1:104" x14ac:dyDescent="0.2">
      <c r="A257" s="169"/>
      <c r="B257" s="172"/>
      <c r="C257" s="232" t="s">
        <v>243</v>
      </c>
      <c r="D257" s="233"/>
      <c r="E257" s="173">
        <v>1.5</v>
      </c>
      <c r="F257" s="174"/>
      <c r="G257" s="175"/>
      <c r="M257" s="171" t="s">
        <v>243</v>
      </c>
      <c r="O257" s="161"/>
    </row>
    <row r="258" spans="1:104" x14ac:dyDescent="0.2">
      <c r="A258" s="169"/>
      <c r="B258" s="172"/>
      <c r="C258" s="232" t="s">
        <v>251</v>
      </c>
      <c r="D258" s="233"/>
      <c r="E258" s="173">
        <v>0</v>
      </c>
      <c r="F258" s="174"/>
      <c r="G258" s="175"/>
      <c r="M258" s="171" t="s">
        <v>251</v>
      </c>
      <c r="O258" s="161"/>
    </row>
    <row r="259" spans="1:104" x14ac:dyDescent="0.2">
      <c r="A259" s="169"/>
      <c r="B259" s="172"/>
      <c r="C259" s="232" t="s">
        <v>252</v>
      </c>
      <c r="D259" s="233"/>
      <c r="E259" s="173">
        <v>9.5</v>
      </c>
      <c r="F259" s="174"/>
      <c r="G259" s="175"/>
      <c r="M259" s="171" t="s">
        <v>252</v>
      </c>
      <c r="O259" s="161"/>
    </row>
    <row r="260" spans="1:104" x14ac:dyDescent="0.2">
      <c r="A260" s="169"/>
      <c r="B260" s="172"/>
      <c r="C260" s="232" t="s">
        <v>285</v>
      </c>
      <c r="D260" s="233"/>
      <c r="E260" s="173">
        <v>0</v>
      </c>
      <c r="F260" s="174"/>
      <c r="G260" s="175"/>
      <c r="M260" s="171">
        <v>0</v>
      </c>
      <c r="O260" s="161"/>
    </row>
    <row r="261" spans="1:104" x14ac:dyDescent="0.2">
      <c r="A261" s="169"/>
      <c r="B261" s="172"/>
      <c r="C261" s="232" t="s">
        <v>287</v>
      </c>
      <c r="D261" s="233"/>
      <c r="E261" s="173">
        <v>0</v>
      </c>
      <c r="F261" s="174"/>
      <c r="G261" s="175"/>
      <c r="M261" s="171" t="s">
        <v>287</v>
      </c>
      <c r="O261" s="161"/>
    </row>
    <row r="262" spans="1:104" x14ac:dyDescent="0.2">
      <c r="A262" s="169"/>
      <c r="B262" s="172"/>
      <c r="C262" s="232" t="s">
        <v>288</v>
      </c>
      <c r="D262" s="233"/>
      <c r="E262" s="173">
        <v>22.8</v>
      </c>
      <c r="F262" s="174"/>
      <c r="G262" s="175"/>
      <c r="M262" s="171" t="s">
        <v>288</v>
      </c>
      <c r="O262" s="161"/>
    </row>
    <row r="263" spans="1:104" x14ac:dyDescent="0.2">
      <c r="A263" s="176"/>
      <c r="B263" s="177" t="s">
        <v>77</v>
      </c>
      <c r="C263" s="178" t="str">
        <f>CONCATENATE(B204," ",C204)</f>
        <v>63 Podlahy a podlahové konstrukce</v>
      </c>
      <c r="D263" s="179"/>
      <c r="E263" s="180"/>
      <c r="F263" s="181"/>
      <c r="G263" s="182">
        <f>SUM(G204:G262)</f>
        <v>0</v>
      </c>
      <c r="O263" s="161">
        <v>4</v>
      </c>
      <c r="BA263" s="183">
        <f>SUM(BA204:BA262)</f>
        <v>0</v>
      </c>
      <c r="BB263" s="183">
        <f>SUM(BB204:BB262)</f>
        <v>0</v>
      </c>
      <c r="BC263" s="183">
        <f>SUM(BC204:BC262)</f>
        <v>0</v>
      </c>
      <c r="BD263" s="183">
        <f>SUM(BD204:BD262)</f>
        <v>0</v>
      </c>
      <c r="BE263" s="183">
        <f>SUM(BE204:BE262)</f>
        <v>0</v>
      </c>
    </row>
    <row r="264" spans="1:104" x14ac:dyDescent="0.2">
      <c r="A264" s="154" t="s">
        <v>74</v>
      </c>
      <c r="B264" s="155" t="s">
        <v>290</v>
      </c>
      <c r="C264" s="156" t="s">
        <v>291</v>
      </c>
      <c r="D264" s="157"/>
      <c r="E264" s="158"/>
      <c r="F264" s="158"/>
      <c r="G264" s="159"/>
      <c r="H264" s="160"/>
      <c r="I264" s="160"/>
      <c r="O264" s="161">
        <v>1</v>
      </c>
    </row>
    <row r="265" spans="1:104" ht="22.5" x14ac:dyDescent="0.2">
      <c r="A265" s="162">
        <v>44</v>
      </c>
      <c r="B265" s="163" t="s">
        <v>292</v>
      </c>
      <c r="C265" s="164" t="s">
        <v>293</v>
      </c>
      <c r="D265" s="165" t="s">
        <v>202</v>
      </c>
      <c r="E265" s="166">
        <v>9</v>
      </c>
      <c r="F265" s="166">
        <v>0</v>
      </c>
      <c r="G265" s="167">
        <f>E265*F265</f>
        <v>0</v>
      </c>
      <c r="O265" s="161">
        <v>2</v>
      </c>
      <c r="AA265" s="137">
        <v>1</v>
      </c>
      <c r="AB265" s="137">
        <v>1</v>
      </c>
      <c r="AC265" s="137">
        <v>1</v>
      </c>
      <c r="AZ265" s="137">
        <v>1</v>
      </c>
      <c r="BA265" s="137">
        <f>IF(AZ265=1,G265,0)</f>
        <v>0</v>
      </c>
      <c r="BB265" s="137">
        <f>IF(AZ265=2,G265,0)</f>
        <v>0</v>
      </c>
      <c r="BC265" s="137">
        <f>IF(AZ265=3,G265,0)</f>
        <v>0</v>
      </c>
      <c r="BD265" s="137">
        <f>IF(AZ265=4,G265,0)</f>
        <v>0</v>
      </c>
      <c r="BE265" s="137">
        <f>IF(AZ265=5,G265,0)</f>
        <v>0</v>
      </c>
      <c r="CA265" s="168">
        <v>1</v>
      </c>
      <c r="CB265" s="168">
        <v>1</v>
      </c>
      <c r="CZ265" s="137">
        <v>4.2100000000000002E-3</v>
      </c>
    </row>
    <row r="266" spans="1:104" x14ac:dyDescent="0.2">
      <c r="A266" s="169"/>
      <c r="B266" s="172"/>
      <c r="C266" s="232" t="s">
        <v>294</v>
      </c>
      <c r="D266" s="233"/>
      <c r="E266" s="173">
        <v>0</v>
      </c>
      <c r="F266" s="174"/>
      <c r="G266" s="175"/>
      <c r="M266" s="171" t="s">
        <v>294</v>
      </c>
      <c r="O266" s="161"/>
    </row>
    <row r="267" spans="1:104" x14ac:dyDescent="0.2">
      <c r="A267" s="169"/>
      <c r="B267" s="172"/>
      <c r="C267" s="232" t="s">
        <v>295</v>
      </c>
      <c r="D267" s="233"/>
      <c r="E267" s="173">
        <v>9</v>
      </c>
      <c r="F267" s="174"/>
      <c r="G267" s="175"/>
      <c r="M267" s="171" t="s">
        <v>295</v>
      </c>
      <c r="O267" s="161"/>
    </row>
    <row r="268" spans="1:104" x14ac:dyDescent="0.2">
      <c r="A268" s="176"/>
      <c r="B268" s="177" t="s">
        <v>77</v>
      </c>
      <c r="C268" s="178" t="str">
        <f>CONCATENATE(B264," ",C264)</f>
        <v>64 Výplně otvorů</v>
      </c>
      <c r="D268" s="179"/>
      <c r="E268" s="180"/>
      <c r="F268" s="181"/>
      <c r="G268" s="182">
        <f>SUM(G264:G267)</f>
        <v>0</v>
      </c>
      <c r="O268" s="161">
        <v>4</v>
      </c>
      <c r="BA268" s="183">
        <f>SUM(BA264:BA267)</f>
        <v>0</v>
      </c>
      <c r="BB268" s="183">
        <f>SUM(BB264:BB267)</f>
        <v>0</v>
      </c>
      <c r="BC268" s="183">
        <f>SUM(BC264:BC267)</f>
        <v>0</v>
      </c>
      <c r="BD268" s="183">
        <f>SUM(BD264:BD267)</f>
        <v>0</v>
      </c>
      <c r="BE268" s="183">
        <f>SUM(BE264:BE267)</f>
        <v>0</v>
      </c>
    </row>
    <row r="269" spans="1:104" x14ac:dyDescent="0.2">
      <c r="A269" s="154" t="s">
        <v>74</v>
      </c>
      <c r="B269" s="155" t="s">
        <v>296</v>
      </c>
      <c r="C269" s="156" t="s">
        <v>297</v>
      </c>
      <c r="D269" s="157"/>
      <c r="E269" s="158"/>
      <c r="F269" s="158"/>
      <c r="G269" s="159"/>
      <c r="H269" s="160"/>
      <c r="I269" s="160"/>
      <c r="O269" s="161">
        <v>1</v>
      </c>
    </row>
    <row r="270" spans="1:104" x14ac:dyDescent="0.2">
      <c r="A270" s="162">
        <v>45</v>
      </c>
      <c r="B270" s="163" t="s">
        <v>298</v>
      </c>
      <c r="C270" s="164" t="s">
        <v>299</v>
      </c>
      <c r="D270" s="165" t="s">
        <v>142</v>
      </c>
      <c r="E270" s="166">
        <v>449.6</v>
      </c>
      <c r="F270" s="166">
        <v>0</v>
      </c>
      <c r="G270" s="167">
        <f>E270*F270</f>
        <v>0</v>
      </c>
      <c r="O270" s="161">
        <v>2</v>
      </c>
      <c r="AA270" s="137">
        <v>1</v>
      </c>
      <c r="AB270" s="137">
        <v>1</v>
      </c>
      <c r="AC270" s="137">
        <v>1</v>
      </c>
      <c r="AZ270" s="137">
        <v>1</v>
      </c>
      <c r="BA270" s="137">
        <f>IF(AZ270=1,G270,0)</f>
        <v>0</v>
      </c>
      <c r="BB270" s="137">
        <f>IF(AZ270=2,G270,0)</f>
        <v>0</v>
      </c>
      <c r="BC270" s="137">
        <f>IF(AZ270=3,G270,0)</f>
        <v>0</v>
      </c>
      <c r="BD270" s="137">
        <f>IF(AZ270=4,G270,0)</f>
        <v>0</v>
      </c>
      <c r="BE270" s="137">
        <f>IF(AZ270=5,G270,0)</f>
        <v>0</v>
      </c>
      <c r="CA270" s="168">
        <v>1</v>
      </c>
      <c r="CB270" s="168">
        <v>1</v>
      </c>
      <c r="CZ270" s="137">
        <v>1.8380000000000001E-2</v>
      </c>
    </row>
    <row r="271" spans="1:104" x14ac:dyDescent="0.2">
      <c r="A271" s="169"/>
      <c r="B271" s="172"/>
      <c r="C271" s="232" t="s">
        <v>300</v>
      </c>
      <c r="D271" s="233"/>
      <c r="E271" s="173">
        <v>0</v>
      </c>
      <c r="F271" s="174"/>
      <c r="G271" s="175"/>
      <c r="M271" s="171" t="s">
        <v>300</v>
      </c>
      <c r="O271" s="161"/>
    </row>
    <row r="272" spans="1:104" x14ac:dyDescent="0.2">
      <c r="A272" s="169"/>
      <c r="B272" s="172"/>
      <c r="C272" s="232" t="s">
        <v>301</v>
      </c>
      <c r="D272" s="233"/>
      <c r="E272" s="173">
        <v>91.6</v>
      </c>
      <c r="F272" s="174"/>
      <c r="G272" s="175"/>
      <c r="M272" s="171" t="s">
        <v>301</v>
      </c>
      <c r="O272" s="161"/>
    </row>
    <row r="273" spans="1:104" x14ac:dyDescent="0.2">
      <c r="A273" s="169"/>
      <c r="B273" s="172"/>
      <c r="C273" s="232" t="s">
        <v>302</v>
      </c>
      <c r="D273" s="233"/>
      <c r="E273" s="173">
        <v>0</v>
      </c>
      <c r="F273" s="174"/>
      <c r="G273" s="175"/>
      <c r="M273" s="171" t="s">
        <v>302</v>
      </c>
      <c r="O273" s="161"/>
    </row>
    <row r="274" spans="1:104" x14ac:dyDescent="0.2">
      <c r="A274" s="169"/>
      <c r="B274" s="172"/>
      <c r="C274" s="232" t="s">
        <v>301</v>
      </c>
      <c r="D274" s="233"/>
      <c r="E274" s="173">
        <v>91.6</v>
      </c>
      <c r="F274" s="174"/>
      <c r="G274" s="175"/>
      <c r="M274" s="171" t="s">
        <v>301</v>
      </c>
      <c r="O274" s="161"/>
    </row>
    <row r="275" spans="1:104" x14ac:dyDescent="0.2">
      <c r="A275" s="169"/>
      <c r="B275" s="172"/>
      <c r="C275" s="232" t="s">
        <v>303</v>
      </c>
      <c r="D275" s="233"/>
      <c r="E275" s="173">
        <v>0</v>
      </c>
      <c r="F275" s="174"/>
      <c r="G275" s="175"/>
      <c r="M275" s="171" t="s">
        <v>303</v>
      </c>
      <c r="O275" s="161"/>
    </row>
    <row r="276" spans="1:104" x14ac:dyDescent="0.2">
      <c r="A276" s="169"/>
      <c r="B276" s="172"/>
      <c r="C276" s="232" t="s">
        <v>304</v>
      </c>
      <c r="D276" s="233"/>
      <c r="E276" s="173">
        <v>133.19999999999999</v>
      </c>
      <c r="F276" s="174"/>
      <c r="G276" s="175"/>
      <c r="M276" s="171" t="s">
        <v>304</v>
      </c>
      <c r="O276" s="161"/>
    </row>
    <row r="277" spans="1:104" x14ac:dyDescent="0.2">
      <c r="A277" s="169"/>
      <c r="B277" s="172"/>
      <c r="C277" s="232" t="s">
        <v>305</v>
      </c>
      <c r="D277" s="233"/>
      <c r="E277" s="173">
        <v>0</v>
      </c>
      <c r="F277" s="174"/>
      <c r="G277" s="175"/>
      <c r="M277" s="171" t="s">
        <v>305</v>
      </c>
      <c r="O277" s="161"/>
    </row>
    <row r="278" spans="1:104" x14ac:dyDescent="0.2">
      <c r="A278" s="169"/>
      <c r="B278" s="172"/>
      <c r="C278" s="232" t="s">
        <v>304</v>
      </c>
      <c r="D278" s="233"/>
      <c r="E278" s="173">
        <v>133.19999999999999</v>
      </c>
      <c r="F278" s="174"/>
      <c r="G278" s="175"/>
      <c r="M278" s="171" t="s">
        <v>304</v>
      </c>
      <c r="O278" s="161"/>
    </row>
    <row r="279" spans="1:104" x14ac:dyDescent="0.2">
      <c r="A279" s="162">
        <v>46</v>
      </c>
      <c r="B279" s="163" t="s">
        <v>306</v>
      </c>
      <c r="C279" s="164" t="s">
        <v>307</v>
      </c>
      <c r="D279" s="165" t="s">
        <v>142</v>
      </c>
      <c r="E279" s="166">
        <v>449.6</v>
      </c>
      <c r="F279" s="166">
        <v>0</v>
      </c>
      <c r="G279" s="167">
        <f>E279*F279</f>
        <v>0</v>
      </c>
      <c r="O279" s="161">
        <v>2</v>
      </c>
      <c r="AA279" s="137">
        <v>1</v>
      </c>
      <c r="AB279" s="137">
        <v>1</v>
      </c>
      <c r="AC279" s="137">
        <v>1</v>
      </c>
      <c r="AZ279" s="137">
        <v>1</v>
      </c>
      <c r="BA279" s="137">
        <f>IF(AZ279=1,G279,0)</f>
        <v>0</v>
      </c>
      <c r="BB279" s="137">
        <f>IF(AZ279=2,G279,0)</f>
        <v>0</v>
      </c>
      <c r="BC279" s="137">
        <f>IF(AZ279=3,G279,0)</f>
        <v>0</v>
      </c>
      <c r="BD279" s="137">
        <f>IF(AZ279=4,G279,0)</f>
        <v>0</v>
      </c>
      <c r="BE279" s="137">
        <f>IF(AZ279=5,G279,0)</f>
        <v>0</v>
      </c>
      <c r="CA279" s="168">
        <v>1</v>
      </c>
      <c r="CB279" s="168">
        <v>1</v>
      </c>
      <c r="CZ279" s="137">
        <v>9.7000000000000005E-4</v>
      </c>
    </row>
    <row r="280" spans="1:104" x14ac:dyDescent="0.2">
      <c r="A280" s="169"/>
      <c r="B280" s="172"/>
      <c r="C280" s="232" t="s">
        <v>300</v>
      </c>
      <c r="D280" s="233"/>
      <c r="E280" s="173">
        <v>0</v>
      </c>
      <c r="F280" s="174"/>
      <c r="G280" s="175"/>
      <c r="M280" s="171" t="s">
        <v>300</v>
      </c>
      <c r="O280" s="161"/>
    </row>
    <row r="281" spans="1:104" x14ac:dyDescent="0.2">
      <c r="A281" s="169"/>
      <c r="B281" s="172"/>
      <c r="C281" s="232" t="s">
        <v>301</v>
      </c>
      <c r="D281" s="233"/>
      <c r="E281" s="173">
        <v>91.6</v>
      </c>
      <c r="F281" s="174"/>
      <c r="G281" s="175"/>
      <c r="M281" s="171" t="s">
        <v>301</v>
      </c>
      <c r="O281" s="161"/>
    </row>
    <row r="282" spans="1:104" x14ac:dyDescent="0.2">
      <c r="A282" s="169"/>
      <c r="B282" s="172"/>
      <c r="C282" s="232" t="s">
        <v>302</v>
      </c>
      <c r="D282" s="233"/>
      <c r="E282" s="173">
        <v>0</v>
      </c>
      <c r="F282" s="174"/>
      <c r="G282" s="175"/>
      <c r="M282" s="171" t="s">
        <v>302</v>
      </c>
      <c r="O282" s="161"/>
    </row>
    <row r="283" spans="1:104" x14ac:dyDescent="0.2">
      <c r="A283" s="169"/>
      <c r="B283" s="172"/>
      <c r="C283" s="232" t="s">
        <v>301</v>
      </c>
      <c r="D283" s="233"/>
      <c r="E283" s="173">
        <v>91.6</v>
      </c>
      <c r="F283" s="174"/>
      <c r="G283" s="175"/>
      <c r="M283" s="171" t="s">
        <v>301</v>
      </c>
      <c r="O283" s="161"/>
    </row>
    <row r="284" spans="1:104" x14ac:dyDescent="0.2">
      <c r="A284" s="169"/>
      <c r="B284" s="172"/>
      <c r="C284" s="232" t="s">
        <v>303</v>
      </c>
      <c r="D284" s="233"/>
      <c r="E284" s="173">
        <v>0</v>
      </c>
      <c r="F284" s="174"/>
      <c r="G284" s="175"/>
      <c r="M284" s="171" t="s">
        <v>303</v>
      </c>
      <c r="O284" s="161"/>
    </row>
    <row r="285" spans="1:104" x14ac:dyDescent="0.2">
      <c r="A285" s="169"/>
      <c r="B285" s="172"/>
      <c r="C285" s="232" t="s">
        <v>304</v>
      </c>
      <c r="D285" s="233"/>
      <c r="E285" s="173">
        <v>133.19999999999999</v>
      </c>
      <c r="F285" s="174"/>
      <c r="G285" s="175"/>
      <c r="M285" s="171" t="s">
        <v>304</v>
      </c>
      <c r="O285" s="161"/>
    </row>
    <row r="286" spans="1:104" x14ac:dyDescent="0.2">
      <c r="A286" s="169"/>
      <c r="B286" s="172"/>
      <c r="C286" s="232" t="s">
        <v>305</v>
      </c>
      <c r="D286" s="233"/>
      <c r="E286" s="173">
        <v>0</v>
      </c>
      <c r="F286" s="174"/>
      <c r="G286" s="175"/>
      <c r="M286" s="171" t="s">
        <v>305</v>
      </c>
      <c r="O286" s="161"/>
    </row>
    <row r="287" spans="1:104" x14ac:dyDescent="0.2">
      <c r="A287" s="169"/>
      <c r="B287" s="172"/>
      <c r="C287" s="232" t="s">
        <v>304</v>
      </c>
      <c r="D287" s="233"/>
      <c r="E287" s="173">
        <v>133.19999999999999</v>
      </c>
      <c r="F287" s="174"/>
      <c r="G287" s="175"/>
      <c r="M287" s="171" t="s">
        <v>304</v>
      </c>
      <c r="O287" s="161"/>
    </row>
    <row r="288" spans="1:104" x14ac:dyDescent="0.2">
      <c r="A288" s="162">
        <v>47</v>
      </c>
      <c r="B288" s="163" t="s">
        <v>308</v>
      </c>
      <c r="C288" s="164" t="s">
        <v>309</v>
      </c>
      <c r="D288" s="165" t="s">
        <v>142</v>
      </c>
      <c r="E288" s="166">
        <v>449.6</v>
      </c>
      <c r="F288" s="166">
        <v>0</v>
      </c>
      <c r="G288" s="167">
        <f>E288*F288</f>
        <v>0</v>
      </c>
      <c r="O288" s="161">
        <v>2</v>
      </c>
      <c r="AA288" s="137">
        <v>1</v>
      </c>
      <c r="AB288" s="137">
        <v>1</v>
      </c>
      <c r="AC288" s="137">
        <v>1</v>
      </c>
      <c r="AZ288" s="137">
        <v>1</v>
      </c>
      <c r="BA288" s="137">
        <f>IF(AZ288=1,G288,0)</f>
        <v>0</v>
      </c>
      <c r="BB288" s="137">
        <f>IF(AZ288=2,G288,0)</f>
        <v>0</v>
      </c>
      <c r="BC288" s="137">
        <f>IF(AZ288=3,G288,0)</f>
        <v>0</v>
      </c>
      <c r="BD288" s="137">
        <f>IF(AZ288=4,G288,0)</f>
        <v>0</v>
      </c>
      <c r="BE288" s="137">
        <f>IF(AZ288=5,G288,0)</f>
        <v>0</v>
      </c>
      <c r="CA288" s="168">
        <v>1</v>
      </c>
      <c r="CB288" s="168">
        <v>1</v>
      </c>
      <c r="CZ288" s="137">
        <v>0</v>
      </c>
    </row>
    <row r="289" spans="1:104" x14ac:dyDescent="0.2">
      <c r="A289" s="169"/>
      <c r="B289" s="172"/>
      <c r="C289" s="232" t="s">
        <v>300</v>
      </c>
      <c r="D289" s="233"/>
      <c r="E289" s="173">
        <v>0</v>
      </c>
      <c r="F289" s="174"/>
      <c r="G289" s="175"/>
      <c r="M289" s="171" t="s">
        <v>300</v>
      </c>
      <c r="O289" s="161"/>
    </row>
    <row r="290" spans="1:104" x14ac:dyDescent="0.2">
      <c r="A290" s="169"/>
      <c r="B290" s="172"/>
      <c r="C290" s="232" t="s">
        <v>301</v>
      </c>
      <c r="D290" s="233"/>
      <c r="E290" s="173">
        <v>91.6</v>
      </c>
      <c r="F290" s="174"/>
      <c r="G290" s="175"/>
      <c r="M290" s="171" t="s">
        <v>301</v>
      </c>
      <c r="O290" s="161"/>
    </row>
    <row r="291" spans="1:104" x14ac:dyDescent="0.2">
      <c r="A291" s="169"/>
      <c r="B291" s="172"/>
      <c r="C291" s="232" t="s">
        <v>302</v>
      </c>
      <c r="D291" s="233"/>
      <c r="E291" s="173">
        <v>0</v>
      </c>
      <c r="F291" s="174"/>
      <c r="G291" s="175"/>
      <c r="M291" s="171" t="s">
        <v>302</v>
      </c>
      <c r="O291" s="161"/>
    </row>
    <row r="292" spans="1:104" x14ac:dyDescent="0.2">
      <c r="A292" s="169"/>
      <c r="B292" s="172"/>
      <c r="C292" s="232" t="s">
        <v>301</v>
      </c>
      <c r="D292" s="233"/>
      <c r="E292" s="173">
        <v>91.6</v>
      </c>
      <c r="F292" s="174"/>
      <c r="G292" s="175"/>
      <c r="M292" s="171" t="s">
        <v>301</v>
      </c>
      <c r="O292" s="161"/>
    </row>
    <row r="293" spans="1:104" x14ac:dyDescent="0.2">
      <c r="A293" s="169"/>
      <c r="B293" s="172"/>
      <c r="C293" s="232" t="s">
        <v>303</v>
      </c>
      <c r="D293" s="233"/>
      <c r="E293" s="173">
        <v>0</v>
      </c>
      <c r="F293" s="174"/>
      <c r="G293" s="175"/>
      <c r="M293" s="171" t="s">
        <v>303</v>
      </c>
      <c r="O293" s="161"/>
    </row>
    <row r="294" spans="1:104" x14ac:dyDescent="0.2">
      <c r="A294" s="169"/>
      <c r="B294" s="172"/>
      <c r="C294" s="232" t="s">
        <v>304</v>
      </c>
      <c r="D294" s="233"/>
      <c r="E294" s="173">
        <v>133.19999999999999</v>
      </c>
      <c r="F294" s="174"/>
      <c r="G294" s="175"/>
      <c r="M294" s="171" t="s">
        <v>304</v>
      </c>
      <c r="O294" s="161"/>
    </row>
    <row r="295" spans="1:104" x14ac:dyDescent="0.2">
      <c r="A295" s="169"/>
      <c r="B295" s="172"/>
      <c r="C295" s="232" t="s">
        <v>305</v>
      </c>
      <c r="D295" s="233"/>
      <c r="E295" s="173">
        <v>0</v>
      </c>
      <c r="F295" s="174"/>
      <c r="G295" s="175"/>
      <c r="M295" s="171" t="s">
        <v>305</v>
      </c>
      <c r="O295" s="161"/>
    </row>
    <row r="296" spans="1:104" x14ac:dyDescent="0.2">
      <c r="A296" s="169"/>
      <c r="B296" s="172"/>
      <c r="C296" s="232" t="s">
        <v>304</v>
      </c>
      <c r="D296" s="233"/>
      <c r="E296" s="173">
        <v>133.19999999999999</v>
      </c>
      <c r="F296" s="174"/>
      <c r="G296" s="175"/>
      <c r="M296" s="171" t="s">
        <v>304</v>
      </c>
      <c r="O296" s="161"/>
    </row>
    <row r="297" spans="1:104" x14ac:dyDescent="0.2">
      <c r="A297" s="176"/>
      <c r="B297" s="177" t="s">
        <v>77</v>
      </c>
      <c r="C297" s="178" t="str">
        <f>CONCATENATE(B269," ",C269)</f>
        <v>94 Lešení a stavební výtahy</v>
      </c>
      <c r="D297" s="179"/>
      <c r="E297" s="180"/>
      <c r="F297" s="181"/>
      <c r="G297" s="182">
        <f>SUM(G269:G296)</f>
        <v>0</v>
      </c>
      <c r="O297" s="161">
        <v>4</v>
      </c>
      <c r="BA297" s="183">
        <f>SUM(BA269:BA296)</f>
        <v>0</v>
      </c>
      <c r="BB297" s="183">
        <f>SUM(BB269:BB296)</f>
        <v>0</v>
      </c>
      <c r="BC297" s="183">
        <f>SUM(BC269:BC296)</f>
        <v>0</v>
      </c>
      <c r="BD297" s="183">
        <f>SUM(BD269:BD296)</f>
        <v>0</v>
      </c>
      <c r="BE297" s="183">
        <f>SUM(BE269:BE296)</f>
        <v>0</v>
      </c>
    </row>
    <row r="298" spans="1:104" x14ac:dyDescent="0.2">
      <c r="A298" s="154" t="s">
        <v>74</v>
      </c>
      <c r="B298" s="155" t="s">
        <v>310</v>
      </c>
      <c r="C298" s="156" t="s">
        <v>311</v>
      </c>
      <c r="D298" s="157"/>
      <c r="E298" s="158"/>
      <c r="F298" s="158"/>
      <c r="G298" s="159"/>
      <c r="H298" s="160"/>
      <c r="I298" s="160"/>
      <c r="O298" s="161">
        <v>1</v>
      </c>
    </row>
    <row r="299" spans="1:104" x14ac:dyDescent="0.2">
      <c r="A299" s="162">
        <v>48</v>
      </c>
      <c r="B299" s="163" t="s">
        <v>312</v>
      </c>
      <c r="C299" s="164" t="s">
        <v>313</v>
      </c>
      <c r="D299" s="165" t="s">
        <v>142</v>
      </c>
      <c r="E299" s="166">
        <v>258.89999999999998</v>
      </c>
      <c r="F299" s="166">
        <v>0</v>
      </c>
      <c r="G299" s="167">
        <f>E299*F299</f>
        <v>0</v>
      </c>
      <c r="O299" s="161">
        <v>2</v>
      </c>
      <c r="AA299" s="137">
        <v>1</v>
      </c>
      <c r="AB299" s="137">
        <v>1</v>
      </c>
      <c r="AC299" s="137">
        <v>1</v>
      </c>
      <c r="AZ299" s="137">
        <v>1</v>
      </c>
      <c r="BA299" s="137">
        <f>IF(AZ299=1,G299,0)</f>
        <v>0</v>
      </c>
      <c r="BB299" s="137">
        <f>IF(AZ299=2,G299,0)</f>
        <v>0</v>
      </c>
      <c r="BC299" s="137">
        <f>IF(AZ299=3,G299,0)</f>
        <v>0</v>
      </c>
      <c r="BD299" s="137">
        <f>IF(AZ299=4,G299,0)</f>
        <v>0</v>
      </c>
      <c r="BE299" s="137">
        <f>IF(AZ299=5,G299,0)</f>
        <v>0</v>
      </c>
      <c r="CA299" s="168">
        <v>1</v>
      </c>
      <c r="CB299" s="168">
        <v>1</v>
      </c>
      <c r="CZ299" s="137">
        <v>4.0000000000000003E-5</v>
      </c>
    </row>
    <row r="300" spans="1:104" x14ac:dyDescent="0.2">
      <c r="A300" s="169"/>
      <c r="B300" s="172"/>
      <c r="C300" s="232" t="s">
        <v>216</v>
      </c>
      <c r="D300" s="233"/>
      <c r="E300" s="173">
        <v>0</v>
      </c>
      <c r="F300" s="174"/>
      <c r="G300" s="175"/>
      <c r="M300" s="171" t="s">
        <v>216</v>
      </c>
      <c r="O300" s="161"/>
    </row>
    <row r="301" spans="1:104" x14ac:dyDescent="0.2">
      <c r="A301" s="169"/>
      <c r="B301" s="172"/>
      <c r="C301" s="232" t="s">
        <v>247</v>
      </c>
      <c r="D301" s="233"/>
      <c r="E301" s="173">
        <v>0</v>
      </c>
      <c r="F301" s="174"/>
      <c r="G301" s="175"/>
      <c r="M301" s="171" t="s">
        <v>247</v>
      </c>
      <c r="O301" s="161"/>
    </row>
    <row r="302" spans="1:104" x14ac:dyDescent="0.2">
      <c r="A302" s="169"/>
      <c r="B302" s="172"/>
      <c r="C302" s="232" t="s">
        <v>248</v>
      </c>
      <c r="D302" s="233"/>
      <c r="E302" s="173">
        <v>62.7</v>
      </c>
      <c r="F302" s="174"/>
      <c r="G302" s="175"/>
      <c r="M302" s="171" t="s">
        <v>248</v>
      </c>
      <c r="O302" s="161"/>
    </row>
    <row r="303" spans="1:104" x14ac:dyDescent="0.2">
      <c r="A303" s="169"/>
      <c r="B303" s="172"/>
      <c r="C303" s="232" t="s">
        <v>249</v>
      </c>
      <c r="D303" s="233"/>
      <c r="E303" s="173">
        <v>0</v>
      </c>
      <c r="F303" s="174"/>
      <c r="G303" s="175"/>
      <c r="M303" s="171" t="s">
        <v>249</v>
      </c>
      <c r="O303" s="161"/>
    </row>
    <row r="304" spans="1:104" x14ac:dyDescent="0.2">
      <c r="A304" s="169"/>
      <c r="B304" s="172"/>
      <c r="C304" s="232" t="s">
        <v>250</v>
      </c>
      <c r="D304" s="233"/>
      <c r="E304" s="173">
        <v>4.8</v>
      </c>
      <c r="F304" s="174"/>
      <c r="G304" s="175"/>
      <c r="M304" s="171" t="s">
        <v>250</v>
      </c>
      <c r="O304" s="161"/>
    </row>
    <row r="305" spans="1:15" x14ac:dyDescent="0.2">
      <c r="A305" s="169"/>
      <c r="B305" s="172"/>
      <c r="C305" s="232" t="s">
        <v>231</v>
      </c>
      <c r="D305" s="233"/>
      <c r="E305" s="173">
        <v>0</v>
      </c>
      <c r="F305" s="174"/>
      <c r="G305" s="175"/>
      <c r="M305" s="171" t="s">
        <v>231</v>
      </c>
      <c r="O305" s="161"/>
    </row>
    <row r="306" spans="1:15" x14ac:dyDescent="0.2">
      <c r="A306" s="169"/>
      <c r="B306" s="172"/>
      <c r="C306" s="232" t="s">
        <v>232</v>
      </c>
      <c r="D306" s="233"/>
      <c r="E306" s="173">
        <v>2.4</v>
      </c>
      <c r="F306" s="174"/>
      <c r="G306" s="175"/>
      <c r="M306" s="171" t="s">
        <v>232</v>
      </c>
      <c r="O306" s="161"/>
    </row>
    <row r="307" spans="1:15" x14ac:dyDescent="0.2">
      <c r="A307" s="169"/>
      <c r="B307" s="172"/>
      <c r="C307" s="232" t="s">
        <v>233</v>
      </c>
      <c r="D307" s="233"/>
      <c r="E307" s="173">
        <v>0</v>
      </c>
      <c r="F307" s="174"/>
      <c r="G307" s="175"/>
      <c r="M307" s="171" t="s">
        <v>233</v>
      </c>
      <c r="O307" s="161"/>
    </row>
    <row r="308" spans="1:15" x14ac:dyDescent="0.2">
      <c r="A308" s="169"/>
      <c r="B308" s="172"/>
      <c r="C308" s="232" t="s">
        <v>234</v>
      </c>
      <c r="D308" s="233"/>
      <c r="E308" s="173">
        <v>6</v>
      </c>
      <c r="F308" s="174"/>
      <c r="G308" s="175"/>
      <c r="M308" s="171" t="s">
        <v>234</v>
      </c>
      <c r="O308" s="161"/>
    </row>
    <row r="309" spans="1:15" x14ac:dyDescent="0.2">
      <c r="A309" s="169"/>
      <c r="B309" s="172"/>
      <c r="C309" s="232" t="s">
        <v>235</v>
      </c>
      <c r="D309" s="233"/>
      <c r="E309" s="173">
        <v>0</v>
      </c>
      <c r="F309" s="174"/>
      <c r="G309" s="175"/>
      <c r="M309" s="171" t="s">
        <v>235</v>
      </c>
      <c r="O309" s="161"/>
    </row>
    <row r="310" spans="1:15" x14ac:dyDescent="0.2">
      <c r="A310" s="169"/>
      <c r="B310" s="172"/>
      <c r="C310" s="232" t="s">
        <v>236</v>
      </c>
      <c r="D310" s="233"/>
      <c r="E310" s="173">
        <v>3.6</v>
      </c>
      <c r="F310" s="174"/>
      <c r="G310" s="175"/>
      <c r="M310" s="171" t="s">
        <v>236</v>
      </c>
      <c r="O310" s="161"/>
    </row>
    <row r="311" spans="1:15" x14ac:dyDescent="0.2">
      <c r="A311" s="169"/>
      <c r="B311" s="172"/>
      <c r="C311" s="232" t="s">
        <v>237</v>
      </c>
      <c r="D311" s="233"/>
      <c r="E311" s="173">
        <v>0</v>
      </c>
      <c r="F311" s="174"/>
      <c r="G311" s="175"/>
      <c r="M311" s="171" t="s">
        <v>237</v>
      </c>
      <c r="O311" s="161"/>
    </row>
    <row r="312" spans="1:15" x14ac:dyDescent="0.2">
      <c r="A312" s="169"/>
      <c r="B312" s="172"/>
      <c r="C312" s="232" t="s">
        <v>238</v>
      </c>
      <c r="D312" s="233"/>
      <c r="E312" s="173">
        <v>6.4</v>
      </c>
      <c r="F312" s="174"/>
      <c r="G312" s="175"/>
      <c r="M312" s="171" t="s">
        <v>238</v>
      </c>
      <c r="O312" s="161"/>
    </row>
    <row r="313" spans="1:15" x14ac:dyDescent="0.2">
      <c r="A313" s="169"/>
      <c r="B313" s="172"/>
      <c r="C313" s="232" t="s">
        <v>223</v>
      </c>
      <c r="D313" s="233"/>
      <c r="E313" s="173">
        <v>0</v>
      </c>
      <c r="F313" s="174"/>
      <c r="G313" s="175"/>
      <c r="M313" s="171" t="s">
        <v>223</v>
      </c>
      <c r="O313" s="161"/>
    </row>
    <row r="314" spans="1:15" x14ac:dyDescent="0.2">
      <c r="A314" s="169"/>
      <c r="B314" s="172"/>
      <c r="C314" s="232" t="s">
        <v>239</v>
      </c>
      <c r="D314" s="233"/>
      <c r="E314" s="173">
        <v>3.7</v>
      </c>
      <c r="F314" s="174"/>
      <c r="G314" s="175"/>
      <c r="M314" s="171" t="s">
        <v>239</v>
      </c>
      <c r="O314" s="161"/>
    </row>
    <row r="315" spans="1:15" x14ac:dyDescent="0.2">
      <c r="A315" s="169"/>
      <c r="B315" s="172"/>
      <c r="C315" s="232" t="s">
        <v>240</v>
      </c>
      <c r="D315" s="233"/>
      <c r="E315" s="173">
        <v>0</v>
      </c>
      <c r="F315" s="174"/>
      <c r="G315" s="175"/>
      <c r="M315" s="171" t="s">
        <v>240</v>
      </c>
      <c r="O315" s="161"/>
    </row>
    <row r="316" spans="1:15" x14ac:dyDescent="0.2">
      <c r="A316" s="169"/>
      <c r="B316" s="172"/>
      <c r="C316" s="232" t="s">
        <v>241</v>
      </c>
      <c r="D316" s="233"/>
      <c r="E316" s="173">
        <v>4.3</v>
      </c>
      <c r="F316" s="174"/>
      <c r="G316" s="175"/>
      <c r="M316" s="171" t="s">
        <v>241</v>
      </c>
      <c r="O316" s="161"/>
    </row>
    <row r="317" spans="1:15" x14ac:dyDescent="0.2">
      <c r="A317" s="169"/>
      <c r="B317" s="172"/>
      <c r="C317" s="232" t="s">
        <v>242</v>
      </c>
      <c r="D317" s="233"/>
      <c r="E317" s="173">
        <v>0</v>
      </c>
      <c r="F317" s="174"/>
      <c r="G317" s="175"/>
      <c r="M317" s="171" t="s">
        <v>242</v>
      </c>
      <c r="O317" s="161"/>
    </row>
    <row r="318" spans="1:15" x14ac:dyDescent="0.2">
      <c r="A318" s="169"/>
      <c r="B318" s="172"/>
      <c r="C318" s="232" t="s">
        <v>243</v>
      </c>
      <c r="D318" s="233"/>
      <c r="E318" s="173">
        <v>1.5</v>
      </c>
      <c r="F318" s="174"/>
      <c r="G318" s="175"/>
      <c r="M318" s="171" t="s">
        <v>243</v>
      </c>
      <c r="O318" s="161"/>
    </row>
    <row r="319" spans="1:15" x14ac:dyDescent="0.2">
      <c r="A319" s="169"/>
      <c r="B319" s="172"/>
      <c r="C319" s="232" t="s">
        <v>251</v>
      </c>
      <c r="D319" s="233"/>
      <c r="E319" s="173">
        <v>0</v>
      </c>
      <c r="F319" s="174"/>
      <c r="G319" s="175"/>
      <c r="M319" s="171" t="s">
        <v>251</v>
      </c>
      <c r="O319" s="161"/>
    </row>
    <row r="320" spans="1:15" x14ac:dyDescent="0.2">
      <c r="A320" s="169"/>
      <c r="B320" s="172"/>
      <c r="C320" s="232" t="s">
        <v>252</v>
      </c>
      <c r="D320" s="233"/>
      <c r="E320" s="173">
        <v>9.5</v>
      </c>
      <c r="F320" s="174"/>
      <c r="G320" s="175"/>
      <c r="M320" s="171" t="s">
        <v>252</v>
      </c>
      <c r="O320" s="161"/>
    </row>
    <row r="321" spans="1:104" x14ac:dyDescent="0.2">
      <c r="A321" s="169"/>
      <c r="B321" s="172"/>
      <c r="C321" s="232" t="s">
        <v>280</v>
      </c>
      <c r="D321" s="233"/>
      <c r="E321" s="173">
        <v>0</v>
      </c>
      <c r="F321" s="174"/>
      <c r="G321" s="175"/>
      <c r="M321" s="171" t="s">
        <v>280</v>
      </c>
      <c r="O321" s="161"/>
    </row>
    <row r="322" spans="1:104" x14ac:dyDescent="0.2">
      <c r="A322" s="169"/>
      <c r="B322" s="172"/>
      <c r="C322" s="232" t="s">
        <v>286</v>
      </c>
      <c r="D322" s="233"/>
      <c r="E322" s="173">
        <v>56.3</v>
      </c>
      <c r="F322" s="174"/>
      <c r="G322" s="175"/>
      <c r="M322" s="171" t="s">
        <v>286</v>
      </c>
      <c r="O322" s="161"/>
    </row>
    <row r="323" spans="1:104" x14ac:dyDescent="0.2">
      <c r="A323" s="169"/>
      <c r="B323" s="172"/>
      <c r="C323" s="232" t="s">
        <v>244</v>
      </c>
      <c r="D323" s="233"/>
      <c r="E323" s="173">
        <v>0</v>
      </c>
      <c r="F323" s="174"/>
      <c r="G323" s="175"/>
      <c r="M323" s="171" t="s">
        <v>244</v>
      </c>
      <c r="O323" s="161"/>
    </row>
    <row r="324" spans="1:104" x14ac:dyDescent="0.2">
      <c r="A324" s="169"/>
      <c r="B324" s="172"/>
      <c r="C324" s="232" t="s">
        <v>314</v>
      </c>
      <c r="D324" s="233"/>
      <c r="E324" s="173">
        <v>0</v>
      </c>
      <c r="F324" s="174"/>
      <c r="G324" s="175"/>
      <c r="M324" s="171" t="s">
        <v>314</v>
      </c>
      <c r="O324" s="161"/>
    </row>
    <row r="325" spans="1:104" x14ac:dyDescent="0.2">
      <c r="A325" s="169"/>
      <c r="B325" s="172"/>
      <c r="C325" s="232" t="s">
        <v>315</v>
      </c>
      <c r="D325" s="233"/>
      <c r="E325" s="173">
        <v>97.7</v>
      </c>
      <c r="F325" s="174"/>
      <c r="G325" s="175"/>
      <c r="M325" s="171" t="s">
        <v>315</v>
      </c>
      <c r="O325" s="161"/>
    </row>
    <row r="326" spans="1:104" x14ac:dyDescent="0.2">
      <c r="A326" s="162">
        <v>49</v>
      </c>
      <c r="B326" s="163" t="s">
        <v>316</v>
      </c>
      <c r="C326" s="164" t="s">
        <v>317</v>
      </c>
      <c r="D326" s="165" t="s">
        <v>209</v>
      </c>
      <c r="E326" s="166">
        <v>2</v>
      </c>
      <c r="F326" s="166">
        <v>0</v>
      </c>
      <c r="G326" s="167">
        <f>E326*F326</f>
        <v>0</v>
      </c>
      <c r="O326" s="161">
        <v>2</v>
      </c>
      <c r="AA326" s="137">
        <v>1</v>
      </c>
      <c r="AB326" s="137">
        <v>1</v>
      </c>
      <c r="AC326" s="137">
        <v>1</v>
      </c>
      <c r="AZ326" s="137">
        <v>1</v>
      </c>
      <c r="BA326" s="137">
        <f>IF(AZ326=1,G326,0)</f>
        <v>0</v>
      </c>
      <c r="BB326" s="137">
        <f>IF(AZ326=2,G326,0)</f>
        <v>0</v>
      </c>
      <c r="BC326" s="137">
        <f>IF(AZ326=3,G326,0)</f>
        <v>0</v>
      </c>
      <c r="BD326" s="137">
        <f>IF(AZ326=4,G326,0)</f>
        <v>0</v>
      </c>
      <c r="BE326" s="137">
        <f>IF(AZ326=5,G326,0)</f>
        <v>0</v>
      </c>
      <c r="CA326" s="168">
        <v>1</v>
      </c>
      <c r="CB326" s="168">
        <v>1</v>
      </c>
      <c r="CZ326" s="137">
        <v>1.0000000000000001E-5</v>
      </c>
    </row>
    <row r="327" spans="1:104" x14ac:dyDescent="0.2">
      <c r="A327" s="162">
        <v>50</v>
      </c>
      <c r="B327" s="163" t="s">
        <v>318</v>
      </c>
      <c r="C327" s="164" t="s">
        <v>319</v>
      </c>
      <c r="D327" s="165" t="s">
        <v>209</v>
      </c>
      <c r="E327" s="166">
        <v>2</v>
      </c>
      <c r="F327" s="166">
        <v>0</v>
      </c>
      <c r="G327" s="167">
        <f>E327*F327</f>
        <v>0</v>
      </c>
      <c r="O327" s="161">
        <v>2</v>
      </c>
      <c r="AA327" s="137">
        <v>12</v>
      </c>
      <c r="AB327" s="137">
        <v>1</v>
      </c>
      <c r="AC327" s="137">
        <v>197</v>
      </c>
      <c r="AZ327" s="137">
        <v>1</v>
      </c>
      <c r="BA327" s="137">
        <f>IF(AZ327=1,G327,0)</f>
        <v>0</v>
      </c>
      <c r="BB327" s="137">
        <f>IF(AZ327=2,G327,0)</f>
        <v>0</v>
      </c>
      <c r="BC327" s="137">
        <f>IF(AZ327=3,G327,0)</f>
        <v>0</v>
      </c>
      <c r="BD327" s="137">
        <f>IF(AZ327=4,G327,0)</f>
        <v>0</v>
      </c>
      <c r="BE327" s="137">
        <f>IF(AZ327=5,G327,0)</f>
        <v>0</v>
      </c>
      <c r="CA327" s="168">
        <v>12</v>
      </c>
      <c r="CB327" s="168">
        <v>1</v>
      </c>
      <c r="CZ327" s="137">
        <v>1.55E-2</v>
      </c>
    </row>
    <row r="328" spans="1:104" x14ac:dyDescent="0.2">
      <c r="A328" s="197">
        <v>51</v>
      </c>
      <c r="B328" s="198" t="s">
        <v>320</v>
      </c>
      <c r="C328" s="199" t="s">
        <v>321</v>
      </c>
      <c r="D328" s="200" t="s">
        <v>933</v>
      </c>
      <c r="E328" s="201">
        <v>1</v>
      </c>
      <c r="F328" s="201">
        <v>0</v>
      </c>
      <c r="G328" s="202">
        <f>E328*F328</f>
        <v>0</v>
      </c>
      <c r="O328" s="161">
        <v>2</v>
      </c>
      <c r="AA328" s="137">
        <v>12</v>
      </c>
      <c r="AB328" s="137">
        <v>1</v>
      </c>
      <c r="AC328" s="137">
        <v>204</v>
      </c>
      <c r="AZ328" s="137">
        <v>1</v>
      </c>
      <c r="BA328" s="137">
        <f>IF(AZ328=1,G328,0)</f>
        <v>0</v>
      </c>
      <c r="BB328" s="137">
        <f>IF(AZ328=2,G328,0)</f>
        <v>0</v>
      </c>
      <c r="BC328" s="137">
        <f>IF(AZ328=3,G328,0)</f>
        <v>0</v>
      </c>
      <c r="BD328" s="137">
        <f>IF(AZ328=4,G328,0)</f>
        <v>0</v>
      </c>
      <c r="BE328" s="137">
        <f>IF(AZ328=5,G328,0)</f>
        <v>0</v>
      </c>
      <c r="CA328" s="168">
        <v>12</v>
      </c>
      <c r="CB328" s="168">
        <v>1</v>
      </c>
      <c r="CZ328" s="137">
        <v>1.55E-2</v>
      </c>
    </row>
    <row r="329" spans="1:104" x14ac:dyDescent="0.2">
      <c r="A329" s="162">
        <v>52</v>
      </c>
      <c r="B329" s="163" t="s">
        <v>322</v>
      </c>
      <c r="C329" s="164" t="s">
        <v>323</v>
      </c>
      <c r="D329" s="165" t="s">
        <v>202</v>
      </c>
      <c r="E329" s="166">
        <v>46.24</v>
      </c>
      <c r="F329" s="166">
        <v>0</v>
      </c>
      <c r="G329" s="167">
        <f>E329*F329</f>
        <v>0</v>
      </c>
      <c r="O329" s="161">
        <v>2</v>
      </c>
      <c r="AA329" s="137">
        <v>1</v>
      </c>
      <c r="AB329" s="137">
        <v>1</v>
      </c>
      <c r="AC329" s="137">
        <v>1</v>
      </c>
      <c r="AZ329" s="137">
        <v>1</v>
      </c>
      <c r="BA329" s="137">
        <f>IF(AZ329=1,G329,0)</f>
        <v>0</v>
      </c>
      <c r="BB329" s="137">
        <f>IF(AZ329=2,G329,0)</f>
        <v>0</v>
      </c>
      <c r="BC329" s="137">
        <f>IF(AZ329=3,G329,0)</f>
        <v>0</v>
      </c>
      <c r="BD329" s="137">
        <f>IF(AZ329=4,G329,0)</f>
        <v>0</v>
      </c>
      <c r="BE329" s="137">
        <f>IF(AZ329=5,G329,0)</f>
        <v>0</v>
      </c>
      <c r="CA329" s="168">
        <v>1</v>
      </c>
      <c r="CB329" s="168">
        <v>1</v>
      </c>
      <c r="CZ329" s="137">
        <v>3.2120000000000003E-2</v>
      </c>
    </row>
    <row r="330" spans="1:104" x14ac:dyDescent="0.2">
      <c r="A330" s="169"/>
      <c r="B330" s="172"/>
      <c r="C330" s="232" t="s">
        <v>324</v>
      </c>
      <c r="D330" s="233"/>
      <c r="E330" s="173">
        <v>0</v>
      </c>
      <c r="F330" s="174"/>
      <c r="G330" s="175"/>
      <c r="M330" s="171" t="s">
        <v>324</v>
      </c>
      <c r="O330" s="161"/>
    </row>
    <row r="331" spans="1:104" x14ac:dyDescent="0.2">
      <c r="A331" s="169"/>
      <c r="B331" s="172"/>
      <c r="C331" s="232" t="s">
        <v>937</v>
      </c>
      <c r="D331" s="233"/>
      <c r="E331" s="173">
        <v>24</v>
      </c>
      <c r="F331" s="174"/>
      <c r="G331" s="175"/>
      <c r="M331" s="171" t="s">
        <v>325</v>
      </c>
      <c r="O331" s="161"/>
    </row>
    <row r="332" spans="1:104" x14ac:dyDescent="0.2">
      <c r="A332" s="169"/>
      <c r="B332" s="172"/>
      <c r="C332" s="232" t="s">
        <v>939</v>
      </c>
      <c r="D332" s="233"/>
      <c r="E332" s="173">
        <v>0</v>
      </c>
      <c r="F332" s="174"/>
      <c r="G332" s="175"/>
      <c r="M332" s="171" t="s">
        <v>326</v>
      </c>
      <c r="O332" s="161"/>
    </row>
    <row r="333" spans="1:104" x14ac:dyDescent="0.2">
      <c r="A333" s="169"/>
      <c r="B333" s="172"/>
      <c r="C333" s="232" t="s">
        <v>938</v>
      </c>
      <c r="D333" s="233"/>
      <c r="E333" s="173">
        <v>22.24</v>
      </c>
      <c r="F333" s="174"/>
      <c r="G333" s="175"/>
      <c r="M333" s="171" t="s">
        <v>327</v>
      </c>
      <c r="O333" s="161"/>
    </row>
    <row r="334" spans="1:104" x14ac:dyDescent="0.2">
      <c r="A334" s="176"/>
      <c r="B334" s="177" t="s">
        <v>77</v>
      </c>
      <c r="C334" s="178" t="str">
        <f>CONCATENATE(B298," ",C298)</f>
        <v>95 Dokončovací konstrukce na pozemních stavbách</v>
      </c>
      <c r="D334" s="179"/>
      <c r="E334" s="180"/>
      <c r="F334" s="181"/>
      <c r="G334" s="182">
        <f>SUM(G298:G333)</f>
        <v>0</v>
      </c>
      <c r="O334" s="161">
        <v>4</v>
      </c>
      <c r="BA334" s="183">
        <f>SUM(BA298:BA333)</f>
        <v>0</v>
      </c>
      <c r="BB334" s="183">
        <f>SUM(BB298:BB333)</f>
        <v>0</v>
      </c>
      <c r="BC334" s="183">
        <f>SUM(BC298:BC333)</f>
        <v>0</v>
      </c>
      <c r="BD334" s="183">
        <f>SUM(BD298:BD333)</f>
        <v>0</v>
      </c>
      <c r="BE334" s="183">
        <f>SUM(BE298:BE333)</f>
        <v>0</v>
      </c>
    </row>
    <row r="335" spans="1:104" x14ac:dyDescent="0.2">
      <c r="A335" s="154" t="s">
        <v>74</v>
      </c>
      <c r="B335" s="155" t="s">
        <v>328</v>
      </c>
      <c r="C335" s="156" t="s">
        <v>329</v>
      </c>
      <c r="D335" s="157"/>
      <c r="E335" s="158"/>
      <c r="F335" s="158"/>
      <c r="G335" s="159"/>
      <c r="H335" s="160"/>
      <c r="I335" s="160"/>
      <c r="O335" s="161">
        <v>1</v>
      </c>
    </row>
    <row r="336" spans="1:104" x14ac:dyDescent="0.2">
      <c r="A336" s="162">
        <v>53</v>
      </c>
      <c r="B336" s="163" t="s">
        <v>330</v>
      </c>
      <c r="C336" s="164" t="s">
        <v>331</v>
      </c>
      <c r="D336" s="165" t="s">
        <v>86</v>
      </c>
      <c r="E336" s="166">
        <v>1.2435</v>
      </c>
      <c r="F336" s="166">
        <v>0</v>
      </c>
      <c r="G336" s="167">
        <f>E336*F336</f>
        <v>0</v>
      </c>
      <c r="O336" s="161">
        <v>2</v>
      </c>
      <c r="AA336" s="137">
        <v>1</v>
      </c>
      <c r="AB336" s="137">
        <v>1</v>
      </c>
      <c r="AC336" s="137">
        <v>1</v>
      </c>
      <c r="AZ336" s="137">
        <v>1</v>
      </c>
      <c r="BA336" s="137">
        <f>IF(AZ336=1,G336,0)</f>
        <v>0</v>
      </c>
      <c r="BB336" s="137">
        <f>IF(AZ336=2,G336,0)</f>
        <v>0</v>
      </c>
      <c r="BC336" s="137">
        <f>IF(AZ336=3,G336,0)</f>
        <v>0</v>
      </c>
      <c r="BD336" s="137">
        <f>IF(AZ336=4,G336,0)</f>
        <v>0</v>
      </c>
      <c r="BE336" s="137">
        <f>IF(AZ336=5,G336,0)</f>
        <v>0</v>
      </c>
      <c r="CA336" s="168">
        <v>1</v>
      </c>
      <c r="CB336" s="168">
        <v>1</v>
      </c>
      <c r="CZ336" s="137">
        <v>0</v>
      </c>
    </row>
    <row r="337" spans="1:104" x14ac:dyDescent="0.2">
      <c r="A337" s="169"/>
      <c r="B337" s="172"/>
      <c r="C337" s="232" t="s">
        <v>332</v>
      </c>
      <c r="D337" s="233"/>
      <c r="E337" s="173">
        <v>0</v>
      </c>
      <c r="F337" s="174"/>
      <c r="G337" s="175"/>
      <c r="M337" s="171" t="s">
        <v>332</v>
      </c>
      <c r="O337" s="161"/>
    </row>
    <row r="338" spans="1:104" x14ac:dyDescent="0.2">
      <c r="A338" s="169"/>
      <c r="B338" s="172"/>
      <c r="C338" s="232" t="s">
        <v>333</v>
      </c>
      <c r="D338" s="233"/>
      <c r="E338" s="173">
        <v>1.131</v>
      </c>
      <c r="F338" s="174"/>
      <c r="G338" s="175"/>
      <c r="M338" s="171" t="s">
        <v>333</v>
      </c>
      <c r="O338" s="161"/>
    </row>
    <row r="339" spans="1:104" x14ac:dyDescent="0.2">
      <c r="A339" s="169"/>
      <c r="B339" s="172"/>
      <c r="C339" s="232" t="s">
        <v>334</v>
      </c>
      <c r="D339" s="233"/>
      <c r="E339" s="173">
        <v>0.1125</v>
      </c>
      <c r="F339" s="174"/>
      <c r="G339" s="175"/>
      <c r="M339" s="171" t="s">
        <v>334</v>
      </c>
      <c r="O339" s="161"/>
    </row>
    <row r="340" spans="1:104" x14ac:dyDescent="0.2">
      <c r="A340" s="176"/>
      <c r="B340" s="177" t="s">
        <v>77</v>
      </c>
      <c r="C340" s="178" t="str">
        <f>CONCATENATE(B335," ",C335)</f>
        <v>96 Bourání konstrukcí</v>
      </c>
      <c r="D340" s="179"/>
      <c r="E340" s="180"/>
      <c r="F340" s="181"/>
      <c r="G340" s="182">
        <f>SUM(G335:G339)</f>
        <v>0</v>
      </c>
      <c r="O340" s="161">
        <v>4</v>
      </c>
      <c r="BA340" s="183">
        <f>SUM(BA335:BA339)</f>
        <v>0</v>
      </c>
      <c r="BB340" s="183">
        <f>SUM(BB335:BB339)</f>
        <v>0</v>
      </c>
      <c r="BC340" s="183">
        <f>SUM(BC335:BC339)</f>
        <v>0</v>
      </c>
      <c r="BD340" s="183">
        <f>SUM(BD335:BD339)</f>
        <v>0</v>
      </c>
      <c r="BE340" s="183">
        <f>SUM(BE335:BE339)</f>
        <v>0</v>
      </c>
    </row>
    <row r="341" spans="1:104" x14ac:dyDescent="0.2">
      <c r="A341" s="154" t="s">
        <v>74</v>
      </c>
      <c r="B341" s="155" t="s">
        <v>335</v>
      </c>
      <c r="C341" s="156" t="s">
        <v>336</v>
      </c>
      <c r="D341" s="157"/>
      <c r="E341" s="158"/>
      <c r="F341" s="158"/>
      <c r="G341" s="159"/>
      <c r="H341" s="160"/>
      <c r="I341" s="160"/>
      <c r="O341" s="161">
        <v>1</v>
      </c>
    </row>
    <row r="342" spans="1:104" x14ac:dyDescent="0.2">
      <c r="A342" s="162">
        <v>54</v>
      </c>
      <c r="B342" s="163" t="s">
        <v>337</v>
      </c>
      <c r="C342" s="164" t="s">
        <v>338</v>
      </c>
      <c r="D342" s="165" t="s">
        <v>131</v>
      </c>
      <c r="E342" s="166">
        <v>2.9843999999999999</v>
      </c>
      <c r="F342" s="166">
        <v>0</v>
      </c>
      <c r="G342" s="167">
        <f>E342*F342</f>
        <v>0</v>
      </c>
      <c r="O342" s="161">
        <v>2</v>
      </c>
      <c r="AA342" s="137">
        <v>1</v>
      </c>
      <c r="AB342" s="137">
        <v>3</v>
      </c>
      <c r="AC342" s="137">
        <v>3</v>
      </c>
      <c r="AZ342" s="137">
        <v>1</v>
      </c>
      <c r="BA342" s="137">
        <f>IF(AZ342=1,G342,0)</f>
        <v>0</v>
      </c>
      <c r="BB342" s="137">
        <f>IF(AZ342=2,G342,0)</f>
        <v>0</v>
      </c>
      <c r="BC342" s="137">
        <f>IF(AZ342=3,G342,0)</f>
        <v>0</v>
      </c>
      <c r="BD342" s="137">
        <f>IF(AZ342=4,G342,0)</f>
        <v>0</v>
      </c>
      <c r="BE342" s="137">
        <f>IF(AZ342=5,G342,0)</f>
        <v>0</v>
      </c>
      <c r="CA342" s="168">
        <v>1</v>
      </c>
      <c r="CB342" s="168">
        <v>3</v>
      </c>
      <c r="CZ342" s="137">
        <v>0</v>
      </c>
    </row>
    <row r="343" spans="1:104" x14ac:dyDescent="0.2">
      <c r="A343" s="162">
        <v>55</v>
      </c>
      <c r="B343" s="163" t="s">
        <v>339</v>
      </c>
      <c r="C343" s="164" t="s">
        <v>340</v>
      </c>
      <c r="D343" s="165" t="s">
        <v>131</v>
      </c>
      <c r="E343" s="166">
        <v>2.9843999999999999</v>
      </c>
      <c r="F343" s="166">
        <v>0</v>
      </c>
      <c r="G343" s="167">
        <f>E343*F343</f>
        <v>0</v>
      </c>
      <c r="O343" s="161">
        <v>2</v>
      </c>
      <c r="AA343" s="137">
        <v>1</v>
      </c>
      <c r="AB343" s="137">
        <v>3</v>
      </c>
      <c r="AC343" s="137">
        <v>3</v>
      </c>
      <c r="AZ343" s="137">
        <v>1</v>
      </c>
      <c r="BA343" s="137">
        <f>IF(AZ343=1,G343,0)</f>
        <v>0</v>
      </c>
      <c r="BB343" s="137">
        <f>IF(AZ343=2,G343,0)</f>
        <v>0</v>
      </c>
      <c r="BC343" s="137">
        <f>IF(AZ343=3,G343,0)</f>
        <v>0</v>
      </c>
      <c r="BD343" s="137">
        <f>IF(AZ343=4,G343,0)</f>
        <v>0</v>
      </c>
      <c r="BE343" s="137">
        <f>IF(AZ343=5,G343,0)</f>
        <v>0</v>
      </c>
      <c r="CA343" s="168">
        <v>1</v>
      </c>
      <c r="CB343" s="168">
        <v>3</v>
      </c>
      <c r="CZ343" s="137">
        <v>0</v>
      </c>
    </row>
    <row r="344" spans="1:104" x14ac:dyDescent="0.2">
      <c r="A344" s="162">
        <v>56</v>
      </c>
      <c r="B344" s="163" t="s">
        <v>341</v>
      </c>
      <c r="C344" s="164" t="s">
        <v>342</v>
      </c>
      <c r="D344" s="165" t="s">
        <v>131</v>
      </c>
      <c r="E344" s="166">
        <v>53.719200000000001</v>
      </c>
      <c r="F344" s="166">
        <v>0</v>
      </c>
      <c r="G344" s="167">
        <f>E344*F344</f>
        <v>0</v>
      </c>
      <c r="O344" s="161">
        <v>2</v>
      </c>
      <c r="AA344" s="137">
        <v>1</v>
      </c>
      <c r="AB344" s="137">
        <v>3</v>
      </c>
      <c r="AC344" s="137">
        <v>3</v>
      </c>
      <c r="AZ344" s="137">
        <v>1</v>
      </c>
      <c r="BA344" s="137">
        <f>IF(AZ344=1,G344,0)</f>
        <v>0</v>
      </c>
      <c r="BB344" s="137">
        <f>IF(AZ344=2,G344,0)</f>
        <v>0</v>
      </c>
      <c r="BC344" s="137">
        <f>IF(AZ344=3,G344,0)</f>
        <v>0</v>
      </c>
      <c r="BD344" s="137">
        <f>IF(AZ344=4,G344,0)</f>
        <v>0</v>
      </c>
      <c r="BE344" s="137">
        <f>IF(AZ344=5,G344,0)</f>
        <v>0</v>
      </c>
      <c r="CA344" s="168">
        <v>1</v>
      </c>
      <c r="CB344" s="168">
        <v>3</v>
      </c>
      <c r="CZ344" s="137">
        <v>0</v>
      </c>
    </row>
    <row r="345" spans="1:104" x14ac:dyDescent="0.2">
      <c r="A345" s="169"/>
      <c r="B345" s="172"/>
      <c r="C345" s="232" t="s">
        <v>343</v>
      </c>
      <c r="D345" s="233"/>
      <c r="E345" s="173">
        <v>53.719200000000001</v>
      </c>
      <c r="F345" s="174"/>
      <c r="G345" s="175"/>
      <c r="M345" s="171" t="s">
        <v>343</v>
      </c>
      <c r="O345" s="161"/>
    </row>
    <row r="346" spans="1:104" x14ac:dyDescent="0.2">
      <c r="A346" s="162">
        <v>57</v>
      </c>
      <c r="B346" s="163" t="s">
        <v>344</v>
      </c>
      <c r="C346" s="164" t="s">
        <v>345</v>
      </c>
      <c r="D346" s="165" t="s">
        <v>131</v>
      </c>
      <c r="E346" s="166">
        <v>2.9843999999999999</v>
      </c>
      <c r="F346" s="166">
        <v>0</v>
      </c>
      <c r="G346" s="167">
        <f>E346*F346</f>
        <v>0</v>
      </c>
      <c r="O346" s="161">
        <v>2</v>
      </c>
      <c r="AA346" s="137">
        <v>1</v>
      </c>
      <c r="AB346" s="137">
        <v>3</v>
      </c>
      <c r="AC346" s="137">
        <v>3</v>
      </c>
      <c r="AZ346" s="137">
        <v>1</v>
      </c>
      <c r="BA346" s="137">
        <f>IF(AZ346=1,G346,0)</f>
        <v>0</v>
      </c>
      <c r="BB346" s="137">
        <f>IF(AZ346=2,G346,0)</f>
        <v>0</v>
      </c>
      <c r="BC346" s="137">
        <f>IF(AZ346=3,G346,0)</f>
        <v>0</v>
      </c>
      <c r="BD346" s="137">
        <f>IF(AZ346=4,G346,0)</f>
        <v>0</v>
      </c>
      <c r="BE346" s="137">
        <f>IF(AZ346=5,G346,0)</f>
        <v>0</v>
      </c>
      <c r="CA346" s="168">
        <v>1</v>
      </c>
      <c r="CB346" s="168">
        <v>3</v>
      </c>
      <c r="CZ346" s="137">
        <v>0</v>
      </c>
    </row>
    <row r="347" spans="1:104" x14ac:dyDescent="0.2">
      <c r="A347" s="162">
        <v>58</v>
      </c>
      <c r="B347" s="163" t="s">
        <v>346</v>
      </c>
      <c r="C347" s="164" t="s">
        <v>347</v>
      </c>
      <c r="D347" s="165" t="s">
        <v>131</v>
      </c>
      <c r="E347" s="166">
        <v>2.9843999999999999</v>
      </c>
      <c r="F347" s="166">
        <v>0</v>
      </c>
      <c r="G347" s="167">
        <f>E347*F347</f>
        <v>0</v>
      </c>
      <c r="O347" s="161">
        <v>2</v>
      </c>
      <c r="AA347" s="137">
        <v>1</v>
      </c>
      <c r="AB347" s="137">
        <v>3</v>
      </c>
      <c r="AC347" s="137">
        <v>3</v>
      </c>
      <c r="AZ347" s="137">
        <v>1</v>
      </c>
      <c r="BA347" s="137">
        <f>IF(AZ347=1,G347,0)</f>
        <v>0</v>
      </c>
      <c r="BB347" s="137">
        <f>IF(AZ347=2,G347,0)</f>
        <v>0</v>
      </c>
      <c r="BC347" s="137">
        <f>IF(AZ347=3,G347,0)</f>
        <v>0</v>
      </c>
      <c r="BD347" s="137">
        <f>IF(AZ347=4,G347,0)</f>
        <v>0</v>
      </c>
      <c r="BE347" s="137">
        <f>IF(AZ347=5,G347,0)</f>
        <v>0</v>
      </c>
      <c r="CA347" s="168">
        <v>1</v>
      </c>
      <c r="CB347" s="168">
        <v>3</v>
      </c>
      <c r="CZ347" s="137">
        <v>0</v>
      </c>
    </row>
    <row r="348" spans="1:104" x14ac:dyDescent="0.2">
      <c r="A348" s="162">
        <v>59</v>
      </c>
      <c r="B348" s="163" t="s">
        <v>348</v>
      </c>
      <c r="C348" s="164" t="s">
        <v>349</v>
      </c>
      <c r="D348" s="165" t="s">
        <v>131</v>
      </c>
      <c r="E348" s="166">
        <v>2.9843999999999999</v>
      </c>
      <c r="F348" s="166">
        <v>0</v>
      </c>
      <c r="G348" s="167">
        <f>E348*F348</f>
        <v>0</v>
      </c>
      <c r="O348" s="161">
        <v>2</v>
      </c>
      <c r="AA348" s="137">
        <v>1</v>
      </c>
      <c r="AB348" s="137">
        <v>3</v>
      </c>
      <c r="AC348" s="137">
        <v>3</v>
      </c>
      <c r="AZ348" s="137">
        <v>1</v>
      </c>
      <c r="BA348" s="137">
        <f>IF(AZ348=1,G348,0)</f>
        <v>0</v>
      </c>
      <c r="BB348" s="137">
        <f>IF(AZ348=2,G348,0)</f>
        <v>0</v>
      </c>
      <c r="BC348" s="137">
        <f>IF(AZ348=3,G348,0)</f>
        <v>0</v>
      </c>
      <c r="BD348" s="137">
        <f>IF(AZ348=4,G348,0)</f>
        <v>0</v>
      </c>
      <c r="BE348" s="137">
        <f>IF(AZ348=5,G348,0)</f>
        <v>0</v>
      </c>
      <c r="CA348" s="168">
        <v>1</v>
      </c>
      <c r="CB348" s="168">
        <v>3</v>
      </c>
      <c r="CZ348" s="137">
        <v>0</v>
      </c>
    </row>
    <row r="349" spans="1:104" x14ac:dyDescent="0.2">
      <c r="A349" s="176"/>
      <c r="B349" s="177" t="s">
        <v>77</v>
      </c>
      <c r="C349" s="178" t="str">
        <f>CONCATENATE(B341," ",C341)</f>
        <v>D96 Přesuny suti a vybouraných hmot</v>
      </c>
      <c r="D349" s="179"/>
      <c r="E349" s="180"/>
      <c r="F349" s="181"/>
      <c r="G349" s="182">
        <f>SUM(G341:G348)</f>
        <v>0</v>
      </c>
      <c r="O349" s="161">
        <v>4</v>
      </c>
      <c r="BA349" s="183">
        <f>SUM(BA341:BA348)</f>
        <v>0</v>
      </c>
      <c r="BB349" s="183">
        <f>SUM(BB341:BB348)</f>
        <v>0</v>
      </c>
      <c r="BC349" s="183">
        <f>SUM(BC341:BC348)</f>
        <v>0</v>
      </c>
      <c r="BD349" s="183">
        <f>SUM(BD341:BD348)</f>
        <v>0</v>
      </c>
      <c r="BE349" s="183">
        <f>SUM(BE341:BE348)</f>
        <v>0</v>
      </c>
    </row>
    <row r="350" spans="1:104" x14ac:dyDescent="0.2">
      <c r="A350" s="154" t="s">
        <v>74</v>
      </c>
      <c r="B350" s="155" t="s">
        <v>350</v>
      </c>
      <c r="C350" s="156" t="s">
        <v>351</v>
      </c>
      <c r="D350" s="157"/>
      <c r="E350" s="158"/>
      <c r="F350" s="158"/>
      <c r="G350" s="159"/>
      <c r="H350" s="160"/>
      <c r="I350" s="160"/>
      <c r="O350" s="161">
        <v>1</v>
      </c>
    </row>
    <row r="351" spans="1:104" x14ac:dyDescent="0.2">
      <c r="A351" s="162">
        <v>60</v>
      </c>
      <c r="B351" s="163" t="s">
        <v>352</v>
      </c>
      <c r="C351" s="164" t="s">
        <v>353</v>
      </c>
      <c r="D351" s="165" t="s">
        <v>62</v>
      </c>
      <c r="E351" s="166">
        <v>5.9</v>
      </c>
      <c r="F351" s="166">
        <v>0</v>
      </c>
      <c r="G351" s="167">
        <f>E351*F351</f>
        <v>0</v>
      </c>
      <c r="O351" s="161">
        <v>2</v>
      </c>
      <c r="AA351" s="137">
        <v>1</v>
      </c>
      <c r="AB351" s="137">
        <v>1</v>
      </c>
      <c r="AC351" s="137">
        <v>1</v>
      </c>
      <c r="AZ351" s="137">
        <v>1</v>
      </c>
      <c r="BA351" s="137">
        <f>IF(AZ351=1,G351,0)</f>
        <v>0</v>
      </c>
      <c r="BB351" s="137">
        <f>IF(AZ351=2,G351,0)</f>
        <v>0</v>
      </c>
      <c r="BC351" s="137">
        <f>IF(AZ351=3,G351,0)</f>
        <v>0</v>
      </c>
      <c r="BD351" s="137">
        <f>IF(AZ351=4,G351,0)</f>
        <v>0</v>
      </c>
      <c r="BE351" s="137">
        <f>IF(AZ351=5,G351,0)</f>
        <v>0</v>
      </c>
      <c r="CA351" s="168">
        <v>1</v>
      </c>
      <c r="CB351" s="168">
        <v>1</v>
      </c>
      <c r="CZ351" s="137">
        <v>0</v>
      </c>
    </row>
    <row r="352" spans="1:104" x14ac:dyDescent="0.2">
      <c r="A352" s="176"/>
      <c r="B352" s="177" t="s">
        <v>77</v>
      </c>
      <c r="C352" s="178" t="str">
        <f>CONCATENATE(B350," ",C350)</f>
        <v>99 Staveništní přesun hmot</v>
      </c>
      <c r="D352" s="179"/>
      <c r="E352" s="180"/>
      <c r="F352" s="181"/>
      <c r="G352" s="182">
        <f>SUM(G350:G351)</f>
        <v>0</v>
      </c>
      <c r="O352" s="161">
        <v>4</v>
      </c>
      <c r="BA352" s="183">
        <f>SUM(BA350:BA351)</f>
        <v>0</v>
      </c>
      <c r="BB352" s="183">
        <f>SUM(BB350:BB351)</f>
        <v>0</v>
      </c>
      <c r="BC352" s="183">
        <f>SUM(BC350:BC351)</f>
        <v>0</v>
      </c>
      <c r="BD352" s="183">
        <f>SUM(BD350:BD351)</f>
        <v>0</v>
      </c>
      <c r="BE352" s="183">
        <f>SUM(BE350:BE351)</f>
        <v>0</v>
      </c>
    </row>
    <row r="353" spans="1:104" x14ac:dyDescent="0.2">
      <c r="A353" s="154" t="s">
        <v>74</v>
      </c>
      <c r="B353" s="155" t="s">
        <v>354</v>
      </c>
      <c r="C353" s="156" t="s">
        <v>355</v>
      </c>
      <c r="D353" s="157"/>
      <c r="E353" s="158"/>
      <c r="F353" s="158"/>
      <c r="G353" s="159"/>
      <c r="H353" s="160"/>
      <c r="I353" s="160"/>
      <c r="O353" s="161">
        <v>1</v>
      </c>
    </row>
    <row r="354" spans="1:104" ht="22.5" x14ac:dyDescent="0.2">
      <c r="A354" s="162">
        <v>61</v>
      </c>
      <c r="B354" s="163" t="s">
        <v>356</v>
      </c>
      <c r="C354" s="164" t="s">
        <v>357</v>
      </c>
      <c r="D354" s="165" t="s">
        <v>142</v>
      </c>
      <c r="E354" s="166">
        <v>215.03899999999999</v>
      </c>
      <c r="F354" s="166">
        <v>0</v>
      </c>
      <c r="G354" s="167">
        <f>E354*F354</f>
        <v>0</v>
      </c>
      <c r="O354" s="161">
        <v>2</v>
      </c>
      <c r="AA354" s="137">
        <v>1</v>
      </c>
      <c r="AB354" s="137">
        <v>7</v>
      </c>
      <c r="AC354" s="137">
        <v>7</v>
      </c>
      <c r="AZ354" s="137">
        <v>2</v>
      </c>
      <c r="BA354" s="137">
        <f>IF(AZ354=1,G354,0)</f>
        <v>0</v>
      </c>
      <c r="BB354" s="137">
        <f>IF(AZ354=2,G354,0)</f>
        <v>0</v>
      </c>
      <c r="BC354" s="137">
        <f>IF(AZ354=3,G354,0)</f>
        <v>0</v>
      </c>
      <c r="BD354" s="137">
        <f>IF(AZ354=4,G354,0)</f>
        <v>0</v>
      </c>
      <c r="BE354" s="137">
        <f>IF(AZ354=5,G354,0)</f>
        <v>0</v>
      </c>
      <c r="CA354" s="168">
        <v>1</v>
      </c>
      <c r="CB354" s="168">
        <v>7</v>
      </c>
      <c r="CZ354" s="137">
        <v>3.3E-4</v>
      </c>
    </row>
    <row r="355" spans="1:104" x14ac:dyDescent="0.2">
      <c r="A355" s="169"/>
      <c r="B355" s="172"/>
      <c r="C355" s="232" t="s">
        <v>358</v>
      </c>
      <c r="D355" s="233"/>
      <c r="E355" s="173">
        <v>0</v>
      </c>
      <c r="F355" s="174"/>
      <c r="G355" s="175"/>
      <c r="M355" s="171" t="s">
        <v>358</v>
      </c>
      <c r="O355" s="161"/>
    </row>
    <row r="356" spans="1:104" x14ac:dyDescent="0.2">
      <c r="A356" s="169"/>
      <c r="B356" s="172"/>
      <c r="C356" s="232" t="s">
        <v>359</v>
      </c>
      <c r="D356" s="233"/>
      <c r="E356" s="173">
        <v>215.03899999999999</v>
      </c>
      <c r="F356" s="174"/>
      <c r="G356" s="175"/>
      <c r="M356" s="171" t="s">
        <v>359</v>
      </c>
      <c r="O356" s="161"/>
    </row>
    <row r="357" spans="1:104" x14ac:dyDescent="0.2">
      <c r="A357" s="162">
        <v>62</v>
      </c>
      <c r="B357" s="163" t="s">
        <v>360</v>
      </c>
      <c r="C357" s="164" t="s">
        <v>361</v>
      </c>
      <c r="D357" s="165" t="s">
        <v>142</v>
      </c>
      <c r="E357" s="166">
        <v>195.49</v>
      </c>
      <c r="F357" s="166">
        <v>0</v>
      </c>
      <c r="G357" s="167">
        <f>E357*F357</f>
        <v>0</v>
      </c>
      <c r="O357" s="161">
        <v>2</v>
      </c>
      <c r="AA357" s="137">
        <v>1</v>
      </c>
      <c r="AB357" s="137">
        <v>7</v>
      </c>
      <c r="AC357" s="137">
        <v>7</v>
      </c>
      <c r="AZ357" s="137">
        <v>2</v>
      </c>
      <c r="BA357" s="137">
        <f>IF(AZ357=1,G357,0)</f>
        <v>0</v>
      </c>
      <c r="BB357" s="137">
        <f>IF(AZ357=2,G357,0)</f>
        <v>0</v>
      </c>
      <c r="BC357" s="137">
        <f>IF(AZ357=3,G357,0)</f>
        <v>0</v>
      </c>
      <c r="BD357" s="137">
        <f>IF(AZ357=4,G357,0)</f>
        <v>0</v>
      </c>
      <c r="BE357" s="137">
        <f>IF(AZ357=5,G357,0)</f>
        <v>0</v>
      </c>
      <c r="CA357" s="168">
        <v>1</v>
      </c>
      <c r="CB357" s="168">
        <v>7</v>
      </c>
      <c r="CZ357" s="137">
        <v>4.0999999999999999E-4</v>
      </c>
    </row>
    <row r="358" spans="1:104" x14ac:dyDescent="0.2">
      <c r="A358" s="169"/>
      <c r="B358" s="172"/>
      <c r="C358" s="232" t="s">
        <v>358</v>
      </c>
      <c r="D358" s="233"/>
      <c r="E358" s="173">
        <v>0</v>
      </c>
      <c r="F358" s="174"/>
      <c r="G358" s="175"/>
      <c r="M358" s="171" t="s">
        <v>358</v>
      </c>
      <c r="O358" s="161"/>
    </row>
    <row r="359" spans="1:104" x14ac:dyDescent="0.2">
      <c r="A359" s="169"/>
      <c r="B359" s="172"/>
      <c r="C359" s="232" t="s">
        <v>362</v>
      </c>
      <c r="D359" s="233"/>
      <c r="E359" s="173">
        <v>195.49</v>
      </c>
      <c r="F359" s="174"/>
      <c r="G359" s="175"/>
      <c r="M359" s="171" t="s">
        <v>362</v>
      </c>
      <c r="O359" s="161"/>
    </row>
    <row r="360" spans="1:104" x14ac:dyDescent="0.2">
      <c r="A360" s="162">
        <v>63</v>
      </c>
      <c r="B360" s="163" t="s">
        <v>363</v>
      </c>
      <c r="C360" s="164" t="s">
        <v>364</v>
      </c>
      <c r="D360" s="165" t="s">
        <v>142</v>
      </c>
      <c r="E360" s="166">
        <v>215.03899999999999</v>
      </c>
      <c r="F360" s="166">
        <v>0</v>
      </c>
      <c r="G360" s="167">
        <f>E360*F360</f>
        <v>0</v>
      </c>
      <c r="O360" s="161">
        <v>2</v>
      </c>
      <c r="AA360" s="137">
        <v>12</v>
      </c>
      <c r="AB360" s="137">
        <v>1</v>
      </c>
      <c r="AC360" s="137">
        <v>20</v>
      </c>
      <c r="AZ360" s="137">
        <v>2</v>
      </c>
      <c r="BA360" s="137">
        <f>IF(AZ360=1,G360,0)</f>
        <v>0</v>
      </c>
      <c r="BB360" s="137">
        <f>IF(AZ360=2,G360,0)</f>
        <v>0</v>
      </c>
      <c r="BC360" s="137">
        <f>IF(AZ360=3,G360,0)</f>
        <v>0</v>
      </c>
      <c r="BD360" s="137">
        <f>IF(AZ360=4,G360,0)</f>
        <v>0</v>
      </c>
      <c r="BE360" s="137">
        <f>IF(AZ360=5,G360,0)</f>
        <v>0</v>
      </c>
      <c r="CA360" s="168">
        <v>12</v>
      </c>
      <c r="CB360" s="168">
        <v>1</v>
      </c>
      <c r="CZ360" s="137">
        <v>4.4000000000000003E-3</v>
      </c>
    </row>
    <row r="361" spans="1:104" x14ac:dyDescent="0.2">
      <c r="A361" s="169"/>
      <c r="B361" s="172"/>
      <c r="C361" s="232" t="s">
        <v>358</v>
      </c>
      <c r="D361" s="233"/>
      <c r="E361" s="173">
        <v>0</v>
      </c>
      <c r="F361" s="174"/>
      <c r="G361" s="175"/>
      <c r="M361" s="171" t="s">
        <v>358</v>
      </c>
      <c r="O361" s="161"/>
    </row>
    <row r="362" spans="1:104" x14ac:dyDescent="0.2">
      <c r="A362" s="169"/>
      <c r="B362" s="172"/>
      <c r="C362" s="232" t="s">
        <v>359</v>
      </c>
      <c r="D362" s="233"/>
      <c r="E362" s="173">
        <v>215.03899999999999</v>
      </c>
      <c r="F362" s="174"/>
      <c r="G362" s="175"/>
      <c r="M362" s="171" t="s">
        <v>359</v>
      </c>
      <c r="O362" s="161"/>
    </row>
    <row r="363" spans="1:104" ht="22.5" x14ac:dyDescent="0.2">
      <c r="A363" s="162">
        <v>64</v>
      </c>
      <c r="B363" s="163" t="s">
        <v>365</v>
      </c>
      <c r="C363" s="164" t="s">
        <v>366</v>
      </c>
      <c r="D363" s="165" t="s">
        <v>142</v>
      </c>
      <c r="E363" s="166">
        <v>87.01</v>
      </c>
      <c r="F363" s="166">
        <v>0</v>
      </c>
      <c r="G363" s="167">
        <f>E363*F363</f>
        <v>0</v>
      </c>
      <c r="O363" s="161">
        <v>2</v>
      </c>
      <c r="AA363" s="137">
        <v>1</v>
      </c>
      <c r="AB363" s="137">
        <v>7</v>
      </c>
      <c r="AC363" s="137">
        <v>7</v>
      </c>
      <c r="AZ363" s="137">
        <v>2</v>
      </c>
      <c r="BA363" s="137">
        <f>IF(AZ363=1,G363,0)</f>
        <v>0</v>
      </c>
      <c r="BB363" s="137">
        <f>IF(AZ363=2,G363,0)</f>
        <v>0</v>
      </c>
      <c r="BC363" s="137">
        <f>IF(AZ363=3,G363,0)</f>
        <v>0</v>
      </c>
      <c r="BD363" s="137">
        <f>IF(AZ363=4,G363,0)</f>
        <v>0</v>
      </c>
      <c r="BE363" s="137">
        <f>IF(AZ363=5,G363,0)</f>
        <v>0</v>
      </c>
      <c r="CA363" s="168">
        <v>1</v>
      </c>
      <c r="CB363" s="168">
        <v>7</v>
      </c>
      <c r="CZ363" s="137">
        <v>2.1000000000000001E-4</v>
      </c>
    </row>
    <row r="364" spans="1:104" x14ac:dyDescent="0.2">
      <c r="A364" s="169"/>
      <c r="B364" s="172"/>
      <c r="C364" s="232" t="s">
        <v>279</v>
      </c>
      <c r="D364" s="233"/>
      <c r="E364" s="173">
        <v>0</v>
      </c>
      <c r="F364" s="174"/>
      <c r="G364" s="175"/>
      <c r="M364" s="171" t="s">
        <v>279</v>
      </c>
      <c r="O364" s="161"/>
    </row>
    <row r="365" spans="1:104" x14ac:dyDescent="0.2">
      <c r="A365" s="169"/>
      <c r="B365" s="172"/>
      <c r="C365" s="232" t="s">
        <v>280</v>
      </c>
      <c r="D365" s="233"/>
      <c r="E365" s="173">
        <v>0</v>
      </c>
      <c r="F365" s="174"/>
      <c r="G365" s="175"/>
      <c r="M365" s="171" t="s">
        <v>280</v>
      </c>
      <c r="O365" s="161"/>
    </row>
    <row r="366" spans="1:104" x14ac:dyDescent="0.2">
      <c r="A366" s="169"/>
      <c r="B366" s="172"/>
      <c r="C366" s="232" t="s">
        <v>367</v>
      </c>
      <c r="D366" s="233"/>
      <c r="E366" s="173">
        <v>61.93</v>
      </c>
      <c r="F366" s="174"/>
      <c r="G366" s="175"/>
      <c r="M366" s="171" t="s">
        <v>367</v>
      </c>
      <c r="O366" s="161"/>
    </row>
    <row r="367" spans="1:104" x14ac:dyDescent="0.2">
      <c r="A367" s="169"/>
      <c r="B367" s="172"/>
      <c r="C367" s="232" t="s">
        <v>285</v>
      </c>
      <c r="D367" s="233"/>
      <c r="E367" s="173">
        <v>0</v>
      </c>
      <c r="F367" s="174"/>
      <c r="G367" s="175"/>
      <c r="M367" s="171">
        <v>0</v>
      </c>
      <c r="O367" s="161"/>
    </row>
    <row r="368" spans="1:104" x14ac:dyDescent="0.2">
      <c r="A368" s="169"/>
      <c r="B368" s="172"/>
      <c r="C368" s="232" t="s">
        <v>287</v>
      </c>
      <c r="D368" s="233"/>
      <c r="E368" s="173">
        <v>0</v>
      </c>
      <c r="F368" s="174"/>
      <c r="G368" s="175"/>
      <c r="M368" s="171" t="s">
        <v>287</v>
      </c>
      <c r="O368" s="161"/>
    </row>
    <row r="369" spans="1:104" x14ac:dyDescent="0.2">
      <c r="A369" s="169"/>
      <c r="B369" s="172"/>
      <c r="C369" s="232" t="s">
        <v>368</v>
      </c>
      <c r="D369" s="233"/>
      <c r="E369" s="173">
        <v>25.08</v>
      </c>
      <c r="F369" s="174"/>
      <c r="G369" s="175"/>
      <c r="M369" s="171" t="s">
        <v>368</v>
      </c>
      <c r="O369" s="161"/>
    </row>
    <row r="370" spans="1:104" ht="22.5" x14ac:dyDescent="0.2">
      <c r="A370" s="162">
        <v>65</v>
      </c>
      <c r="B370" s="163" t="s">
        <v>369</v>
      </c>
      <c r="C370" s="164" t="s">
        <v>370</v>
      </c>
      <c r="D370" s="165" t="s">
        <v>142</v>
      </c>
      <c r="E370" s="166">
        <v>87.01</v>
      </c>
      <c r="F370" s="166">
        <v>0</v>
      </c>
      <c r="G370" s="167">
        <f>E370*F370</f>
        <v>0</v>
      </c>
      <c r="O370" s="161">
        <v>2</v>
      </c>
      <c r="AA370" s="137">
        <v>1</v>
      </c>
      <c r="AB370" s="137">
        <v>7</v>
      </c>
      <c r="AC370" s="137">
        <v>7</v>
      </c>
      <c r="AZ370" s="137">
        <v>2</v>
      </c>
      <c r="BA370" s="137">
        <f>IF(AZ370=1,G370,0)</f>
        <v>0</v>
      </c>
      <c r="BB370" s="137">
        <f>IF(AZ370=2,G370,0)</f>
        <v>0</v>
      </c>
      <c r="BC370" s="137">
        <f>IF(AZ370=3,G370,0)</f>
        <v>0</v>
      </c>
      <c r="BD370" s="137">
        <f>IF(AZ370=4,G370,0)</f>
        <v>0</v>
      </c>
      <c r="BE370" s="137">
        <f>IF(AZ370=5,G370,0)</f>
        <v>0</v>
      </c>
      <c r="CA370" s="168">
        <v>1</v>
      </c>
      <c r="CB370" s="168">
        <v>7</v>
      </c>
      <c r="CZ370" s="137">
        <v>3.6800000000000001E-3</v>
      </c>
    </row>
    <row r="371" spans="1:104" x14ac:dyDescent="0.2">
      <c r="A371" s="169"/>
      <c r="B371" s="172"/>
      <c r="C371" s="232" t="s">
        <v>279</v>
      </c>
      <c r="D371" s="233"/>
      <c r="E371" s="173">
        <v>0</v>
      </c>
      <c r="F371" s="174"/>
      <c r="G371" s="175"/>
      <c r="M371" s="171" t="s">
        <v>279</v>
      </c>
      <c r="O371" s="161"/>
    </row>
    <row r="372" spans="1:104" x14ac:dyDescent="0.2">
      <c r="A372" s="169"/>
      <c r="B372" s="172"/>
      <c r="C372" s="232" t="s">
        <v>280</v>
      </c>
      <c r="D372" s="233"/>
      <c r="E372" s="173">
        <v>0</v>
      </c>
      <c r="F372" s="174"/>
      <c r="G372" s="175"/>
      <c r="M372" s="171" t="s">
        <v>280</v>
      </c>
      <c r="O372" s="161"/>
    </row>
    <row r="373" spans="1:104" x14ac:dyDescent="0.2">
      <c r="A373" s="169"/>
      <c r="B373" s="172"/>
      <c r="C373" s="232" t="s">
        <v>367</v>
      </c>
      <c r="D373" s="233"/>
      <c r="E373" s="173">
        <v>61.93</v>
      </c>
      <c r="F373" s="174"/>
      <c r="G373" s="175"/>
      <c r="M373" s="171" t="s">
        <v>367</v>
      </c>
      <c r="O373" s="161"/>
    </row>
    <row r="374" spans="1:104" x14ac:dyDescent="0.2">
      <c r="A374" s="169"/>
      <c r="B374" s="172"/>
      <c r="C374" s="232" t="s">
        <v>285</v>
      </c>
      <c r="D374" s="233"/>
      <c r="E374" s="173">
        <v>0</v>
      </c>
      <c r="F374" s="174"/>
      <c r="G374" s="175"/>
      <c r="M374" s="171">
        <v>0</v>
      </c>
      <c r="O374" s="161"/>
    </row>
    <row r="375" spans="1:104" x14ac:dyDescent="0.2">
      <c r="A375" s="169"/>
      <c r="B375" s="172"/>
      <c r="C375" s="232" t="s">
        <v>287</v>
      </c>
      <c r="D375" s="233"/>
      <c r="E375" s="173">
        <v>0</v>
      </c>
      <c r="F375" s="174"/>
      <c r="G375" s="175"/>
      <c r="M375" s="171" t="s">
        <v>287</v>
      </c>
      <c r="O375" s="161"/>
    </row>
    <row r="376" spans="1:104" x14ac:dyDescent="0.2">
      <c r="A376" s="169"/>
      <c r="B376" s="172"/>
      <c r="C376" s="232" t="s">
        <v>368</v>
      </c>
      <c r="D376" s="233"/>
      <c r="E376" s="173">
        <v>25.08</v>
      </c>
      <c r="F376" s="174"/>
      <c r="G376" s="175"/>
      <c r="M376" s="171" t="s">
        <v>368</v>
      </c>
      <c r="O376" s="161"/>
    </row>
    <row r="377" spans="1:104" x14ac:dyDescent="0.2">
      <c r="A377" s="162">
        <v>66</v>
      </c>
      <c r="B377" s="163" t="s">
        <v>371</v>
      </c>
      <c r="C377" s="164" t="s">
        <v>372</v>
      </c>
      <c r="D377" s="165" t="s">
        <v>62</v>
      </c>
      <c r="E377" s="166">
        <v>3.75</v>
      </c>
      <c r="F377" s="166">
        <v>0</v>
      </c>
      <c r="G377" s="167">
        <f>E377*F377</f>
        <v>0</v>
      </c>
      <c r="O377" s="161">
        <v>2</v>
      </c>
      <c r="AA377" s="137">
        <v>1</v>
      </c>
      <c r="AB377" s="137">
        <v>5</v>
      </c>
      <c r="AC377" s="137">
        <v>5</v>
      </c>
      <c r="AZ377" s="137">
        <v>2</v>
      </c>
      <c r="BA377" s="137">
        <f>IF(AZ377=1,G377,0)</f>
        <v>0</v>
      </c>
      <c r="BB377" s="137">
        <f>IF(AZ377=2,G377,0)</f>
        <v>0</v>
      </c>
      <c r="BC377" s="137">
        <f>IF(AZ377=3,G377,0)</f>
        <v>0</v>
      </c>
      <c r="BD377" s="137">
        <f>IF(AZ377=4,G377,0)</f>
        <v>0</v>
      </c>
      <c r="BE377" s="137">
        <f>IF(AZ377=5,G377,0)</f>
        <v>0</v>
      </c>
      <c r="CA377" s="168">
        <v>1</v>
      </c>
      <c r="CB377" s="168">
        <v>5</v>
      </c>
      <c r="CZ377" s="137">
        <v>0</v>
      </c>
    </row>
    <row r="378" spans="1:104" x14ac:dyDescent="0.2">
      <c r="A378" s="176"/>
      <c r="B378" s="177" t="s">
        <v>77</v>
      </c>
      <c r="C378" s="178" t="str">
        <f>CONCATENATE(B353," ",C353)</f>
        <v>711 Izolace proti vodě</v>
      </c>
      <c r="D378" s="179"/>
      <c r="E378" s="180"/>
      <c r="F378" s="181"/>
      <c r="G378" s="182">
        <f>SUM(G353:G377)</f>
        <v>0</v>
      </c>
      <c r="O378" s="161">
        <v>4</v>
      </c>
      <c r="BA378" s="183">
        <f>SUM(BA353:BA377)</f>
        <v>0</v>
      </c>
      <c r="BB378" s="183">
        <f>SUM(BB353:BB377)</f>
        <v>0</v>
      </c>
      <c r="BC378" s="183">
        <f>SUM(BC353:BC377)</f>
        <v>0</v>
      </c>
      <c r="BD378" s="183">
        <f>SUM(BD353:BD377)</f>
        <v>0</v>
      </c>
      <c r="BE378" s="183">
        <f>SUM(BE353:BE377)</f>
        <v>0</v>
      </c>
    </row>
    <row r="379" spans="1:104" x14ac:dyDescent="0.2">
      <c r="A379" s="154" t="s">
        <v>74</v>
      </c>
      <c r="B379" s="155" t="s">
        <v>373</v>
      </c>
      <c r="C379" s="156" t="s">
        <v>374</v>
      </c>
      <c r="D379" s="157"/>
      <c r="E379" s="158"/>
      <c r="F379" s="158"/>
      <c r="G379" s="159"/>
      <c r="H379" s="160"/>
      <c r="I379" s="160"/>
      <c r="O379" s="161">
        <v>1</v>
      </c>
    </row>
    <row r="380" spans="1:104" x14ac:dyDescent="0.2">
      <c r="A380" s="162">
        <v>67</v>
      </c>
      <c r="B380" s="163" t="s">
        <v>375</v>
      </c>
      <c r="C380" s="164" t="s">
        <v>376</v>
      </c>
      <c r="D380" s="165" t="s">
        <v>142</v>
      </c>
      <c r="E380" s="166">
        <v>346.51440000000002</v>
      </c>
      <c r="F380" s="166">
        <v>0</v>
      </c>
      <c r="G380" s="167">
        <f>E380*F380</f>
        <v>0</v>
      </c>
      <c r="O380" s="161">
        <v>2</v>
      </c>
      <c r="AA380" s="137">
        <v>1</v>
      </c>
      <c r="AB380" s="137">
        <v>7</v>
      </c>
      <c r="AC380" s="137">
        <v>7</v>
      </c>
      <c r="AZ380" s="137">
        <v>2</v>
      </c>
      <c r="BA380" s="137">
        <f>IF(AZ380=1,G380,0)</f>
        <v>0</v>
      </c>
      <c r="BB380" s="137">
        <f>IF(AZ380=2,G380,0)</f>
        <v>0</v>
      </c>
      <c r="BC380" s="137">
        <f>IF(AZ380=3,G380,0)</f>
        <v>0</v>
      </c>
      <c r="BD380" s="137">
        <f>IF(AZ380=4,G380,0)</f>
        <v>0</v>
      </c>
      <c r="BE380" s="137">
        <f>IF(AZ380=5,G380,0)</f>
        <v>0</v>
      </c>
      <c r="CA380" s="168">
        <v>1</v>
      </c>
      <c r="CB380" s="168">
        <v>7</v>
      </c>
      <c r="CZ380" s="137">
        <v>2.3000000000000001E-4</v>
      </c>
    </row>
    <row r="381" spans="1:104" x14ac:dyDescent="0.2">
      <c r="A381" s="169"/>
      <c r="B381" s="172"/>
      <c r="C381" s="232" t="s">
        <v>377</v>
      </c>
      <c r="D381" s="233"/>
      <c r="E381" s="173">
        <v>0</v>
      </c>
      <c r="F381" s="174"/>
      <c r="G381" s="175"/>
      <c r="M381" s="171" t="s">
        <v>377</v>
      </c>
      <c r="O381" s="161"/>
    </row>
    <row r="382" spans="1:104" x14ac:dyDescent="0.2">
      <c r="A382" s="169"/>
      <c r="B382" s="172"/>
      <c r="C382" s="232" t="s">
        <v>378</v>
      </c>
      <c r="D382" s="233"/>
      <c r="E382" s="173">
        <v>0</v>
      </c>
      <c r="F382" s="174"/>
      <c r="G382" s="175"/>
      <c r="M382" s="171" t="s">
        <v>378</v>
      </c>
      <c r="O382" s="161"/>
    </row>
    <row r="383" spans="1:104" x14ac:dyDescent="0.2">
      <c r="A383" s="169"/>
      <c r="B383" s="172"/>
      <c r="C383" s="232" t="s">
        <v>379</v>
      </c>
      <c r="D383" s="233"/>
      <c r="E383" s="173">
        <v>173.25720000000001</v>
      </c>
      <c r="F383" s="174"/>
      <c r="G383" s="175"/>
      <c r="M383" s="171" t="s">
        <v>379</v>
      </c>
      <c r="O383" s="161"/>
    </row>
    <row r="384" spans="1:104" x14ac:dyDescent="0.2">
      <c r="A384" s="169"/>
      <c r="B384" s="172"/>
      <c r="C384" s="232" t="s">
        <v>380</v>
      </c>
      <c r="D384" s="233"/>
      <c r="E384" s="173">
        <v>0</v>
      </c>
      <c r="F384" s="174"/>
      <c r="G384" s="175"/>
      <c r="M384" s="171" t="s">
        <v>380</v>
      </c>
      <c r="O384" s="161"/>
    </row>
    <row r="385" spans="1:104" x14ac:dyDescent="0.2">
      <c r="A385" s="169"/>
      <c r="B385" s="172"/>
      <c r="C385" s="232" t="s">
        <v>379</v>
      </c>
      <c r="D385" s="233"/>
      <c r="E385" s="173">
        <v>173.25720000000001</v>
      </c>
      <c r="F385" s="174"/>
      <c r="G385" s="175"/>
      <c r="M385" s="171" t="s">
        <v>379</v>
      </c>
      <c r="O385" s="161"/>
    </row>
    <row r="386" spans="1:104" x14ac:dyDescent="0.2">
      <c r="A386" s="162">
        <v>68</v>
      </c>
      <c r="B386" s="163" t="s">
        <v>381</v>
      </c>
      <c r="C386" s="164" t="s">
        <v>382</v>
      </c>
      <c r="D386" s="165" t="s">
        <v>142</v>
      </c>
      <c r="E386" s="166">
        <v>190.5829</v>
      </c>
      <c r="F386" s="166">
        <v>0</v>
      </c>
      <c r="G386" s="167">
        <f>E386*F386</f>
        <v>0</v>
      </c>
      <c r="O386" s="161">
        <v>2</v>
      </c>
      <c r="AA386" s="137">
        <v>3</v>
      </c>
      <c r="AB386" s="137">
        <v>7</v>
      </c>
      <c r="AC386" s="137">
        <v>63140104</v>
      </c>
      <c r="AZ386" s="137">
        <v>2</v>
      </c>
      <c r="BA386" s="137">
        <f>IF(AZ386=1,G386,0)</f>
        <v>0</v>
      </c>
      <c r="BB386" s="137">
        <f>IF(AZ386=2,G386,0)</f>
        <v>0</v>
      </c>
      <c r="BC386" s="137">
        <f>IF(AZ386=3,G386,0)</f>
        <v>0</v>
      </c>
      <c r="BD386" s="137">
        <f>IF(AZ386=4,G386,0)</f>
        <v>0</v>
      </c>
      <c r="BE386" s="137">
        <f>IF(AZ386=5,G386,0)</f>
        <v>0</v>
      </c>
      <c r="CA386" s="168">
        <v>3</v>
      </c>
      <c r="CB386" s="168">
        <v>7</v>
      </c>
      <c r="CZ386" s="137">
        <v>3.0000000000000001E-3</v>
      </c>
    </row>
    <row r="387" spans="1:104" x14ac:dyDescent="0.2">
      <c r="A387" s="169"/>
      <c r="B387" s="172"/>
      <c r="C387" s="232" t="s">
        <v>377</v>
      </c>
      <c r="D387" s="233"/>
      <c r="E387" s="173">
        <v>0</v>
      </c>
      <c r="F387" s="174"/>
      <c r="G387" s="175"/>
      <c r="M387" s="171" t="s">
        <v>377</v>
      </c>
      <c r="O387" s="161"/>
    </row>
    <row r="388" spans="1:104" x14ac:dyDescent="0.2">
      <c r="A388" s="169"/>
      <c r="B388" s="172"/>
      <c r="C388" s="232" t="s">
        <v>383</v>
      </c>
      <c r="D388" s="233"/>
      <c r="E388" s="173">
        <v>190.5829</v>
      </c>
      <c r="F388" s="174"/>
      <c r="G388" s="175"/>
      <c r="M388" s="171" t="s">
        <v>383</v>
      </c>
      <c r="O388" s="161"/>
    </row>
    <row r="389" spans="1:104" x14ac:dyDescent="0.2">
      <c r="A389" s="162">
        <v>69</v>
      </c>
      <c r="B389" s="163" t="s">
        <v>384</v>
      </c>
      <c r="C389" s="164" t="s">
        <v>385</v>
      </c>
      <c r="D389" s="165" t="s">
        <v>142</v>
      </c>
      <c r="E389" s="166">
        <v>190.5829</v>
      </c>
      <c r="F389" s="166">
        <v>0</v>
      </c>
      <c r="G389" s="167">
        <f>E389*F389</f>
        <v>0</v>
      </c>
      <c r="O389" s="161">
        <v>2</v>
      </c>
      <c r="AA389" s="137">
        <v>3</v>
      </c>
      <c r="AB389" s="137">
        <v>7</v>
      </c>
      <c r="AC389" s="137">
        <v>63140108</v>
      </c>
      <c r="AZ389" s="137">
        <v>2</v>
      </c>
      <c r="BA389" s="137">
        <f>IF(AZ389=1,G389,0)</f>
        <v>0</v>
      </c>
      <c r="BB389" s="137">
        <f>IF(AZ389=2,G389,0)</f>
        <v>0</v>
      </c>
      <c r="BC389" s="137">
        <f>IF(AZ389=3,G389,0)</f>
        <v>0</v>
      </c>
      <c r="BD389" s="137">
        <f>IF(AZ389=4,G389,0)</f>
        <v>0</v>
      </c>
      <c r="BE389" s="137">
        <f>IF(AZ389=5,G389,0)</f>
        <v>0</v>
      </c>
      <c r="CA389" s="168">
        <v>3</v>
      </c>
      <c r="CB389" s="168">
        <v>7</v>
      </c>
      <c r="CZ389" s="137">
        <v>5.4000000000000003E-3</v>
      </c>
    </row>
    <row r="390" spans="1:104" x14ac:dyDescent="0.2">
      <c r="A390" s="169"/>
      <c r="B390" s="172"/>
      <c r="C390" s="232" t="s">
        <v>377</v>
      </c>
      <c r="D390" s="233"/>
      <c r="E390" s="173">
        <v>0</v>
      </c>
      <c r="F390" s="174"/>
      <c r="G390" s="175"/>
      <c r="M390" s="171" t="s">
        <v>377</v>
      </c>
      <c r="O390" s="161"/>
    </row>
    <row r="391" spans="1:104" x14ac:dyDescent="0.2">
      <c r="A391" s="169"/>
      <c r="B391" s="172"/>
      <c r="C391" s="232" t="s">
        <v>383</v>
      </c>
      <c r="D391" s="233"/>
      <c r="E391" s="173">
        <v>190.5829</v>
      </c>
      <c r="F391" s="174"/>
      <c r="G391" s="175"/>
      <c r="M391" s="171" t="s">
        <v>383</v>
      </c>
      <c r="O391" s="161"/>
    </row>
    <row r="392" spans="1:104" x14ac:dyDescent="0.2">
      <c r="A392" s="162">
        <v>70</v>
      </c>
      <c r="B392" s="163" t="s">
        <v>386</v>
      </c>
      <c r="C392" s="164" t="s">
        <v>940</v>
      </c>
      <c r="D392" s="165" t="s">
        <v>142</v>
      </c>
      <c r="E392" s="166">
        <v>190.5829</v>
      </c>
      <c r="F392" s="166">
        <v>0</v>
      </c>
      <c r="G392" s="167">
        <f>E392*F392</f>
        <v>0</v>
      </c>
      <c r="O392" s="161">
        <v>2</v>
      </c>
      <c r="AA392" s="137">
        <v>1</v>
      </c>
      <c r="AB392" s="137">
        <v>7</v>
      </c>
      <c r="AC392" s="137">
        <v>7</v>
      </c>
      <c r="AZ392" s="137">
        <v>2</v>
      </c>
      <c r="BA392" s="137">
        <f>IF(AZ392=1,G392,0)</f>
        <v>0</v>
      </c>
      <c r="BB392" s="137">
        <f>IF(AZ392=2,G392,0)</f>
        <v>0</v>
      </c>
      <c r="BC392" s="137">
        <f>IF(AZ392=3,G392,0)</f>
        <v>0</v>
      </c>
      <c r="BD392" s="137">
        <f>IF(AZ392=4,G392,0)</f>
        <v>0</v>
      </c>
      <c r="BE392" s="137">
        <f>IF(AZ392=5,G392,0)</f>
        <v>0</v>
      </c>
      <c r="CA392" s="168">
        <v>1</v>
      </c>
      <c r="CB392" s="168">
        <v>7</v>
      </c>
      <c r="CZ392" s="137">
        <v>2.1000000000000001E-4</v>
      </c>
    </row>
    <row r="393" spans="1:104" x14ac:dyDescent="0.2">
      <c r="A393" s="169"/>
      <c r="B393" s="172"/>
      <c r="C393" s="232" t="s">
        <v>377</v>
      </c>
      <c r="D393" s="233"/>
      <c r="E393" s="173">
        <v>0</v>
      </c>
      <c r="F393" s="174"/>
      <c r="G393" s="175"/>
      <c r="M393" s="171" t="s">
        <v>377</v>
      </c>
      <c r="O393" s="161"/>
    </row>
    <row r="394" spans="1:104" x14ac:dyDescent="0.2">
      <c r="A394" s="169"/>
      <c r="B394" s="172"/>
      <c r="C394" s="232" t="s">
        <v>383</v>
      </c>
      <c r="D394" s="233"/>
      <c r="E394" s="173">
        <v>190.5829</v>
      </c>
      <c r="F394" s="174"/>
      <c r="G394" s="175"/>
      <c r="M394" s="171" t="s">
        <v>383</v>
      </c>
      <c r="O394" s="161"/>
    </row>
    <row r="395" spans="1:104" x14ac:dyDescent="0.2">
      <c r="A395" s="162">
        <v>71</v>
      </c>
      <c r="B395" s="163" t="s">
        <v>387</v>
      </c>
      <c r="C395" s="164" t="s">
        <v>388</v>
      </c>
      <c r="D395" s="165" t="s">
        <v>142</v>
      </c>
      <c r="E395" s="166">
        <v>104.9</v>
      </c>
      <c r="F395" s="166">
        <v>0</v>
      </c>
      <c r="G395" s="167">
        <f>E395*F395</f>
        <v>0</v>
      </c>
      <c r="O395" s="161">
        <v>2</v>
      </c>
      <c r="AA395" s="137">
        <v>1</v>
      </c>
      <c r="AB395" s="137">
        <v>7</v>
      </c>
      <c r="AC395" s="137">
        <v>7</v>
      </c>
      <c r="AZ395" s="137">
        <v>2</v>
      </c>
      <c r="BA395" s="137">
        <f>IF(AZ395=1,G395,0)</f>
        <v>0</v>
      </c>
      <c r="BB395" s="137">
        <f>IF(AZ395=2,G395,0)</f>
        <v>0</v>
      </c>
      <c r="BC395" s="137">
        <f>IF(AZ395=3,G395,0)</f>
        <v>0</v>
      </c>
      <c r="BD395" s="137">
        <f>IF(AZ395=4,G395,0)</f>
        <v>0</v>
      </c>
      <c r="BE395" s="137">
        <f>IF(AZ395=5,G395,0)</f>
        <v>0</v>
      </c>
      <c r="CA395" s="168">
        <v>1</v>
      </c>
      <c r="CB395" s="168">
        <v>7</v>
      </c>
      <c r="CZ395" s="137">
        <v>0</v>
      </c>
    </row>
    <row r="396" spans="1:104" x14ac:dyDescent="0.2">
      <c r="A396" s="169"/>
      <c r="B396" s="172"/>
      <c r="C396" s="232" t="s">
        <v>284</v>
      </c>
      <c r="D396" s="233"/>
      <c r="E396" s="173">
        <v>0</v>
      </c>
      <c r="F396" s="174">
        <v>0</v>
      </c>
      <c r="G396" s="175"/>
      <c r="M396" s="171" t="s">
        <v>284</v>
      </c>
      <c r="O396" s="161"/>
    </row>
    <row r="397" spans="1:104" x14ac:dyDescent="0.2">
      <c r="A397" s="169"/>
      <c r="B397" s="172"/>
      <c r="C397" s="232" t="s">
        <v>247</v>
      </c>
      <c r="D397" s="233"/>
      <c r="E397" s="173">
        <v>0</v>
      </c>
      <c r="F397" s="174"/>
      <c r="G397" s="175"/>
      <c r="M397" s="171" t="s">
        <v>247</v>
      </c>
      <c r="O397" s="161"/>
    </row>
    <row r="398" spans="1:104" x14ac:dyDescent="0.2">
      <c r="A398" s="169"/>
      <c r="B398" s="172"/>
      <c r="C398" s="232" t="s">
        <v>248</v>
      </c>
      <c r="D398" s="233"/>
      <c r="E398" s="173">
        <v>62.7</v>
      </c>
      <c r="F398" s="174"/>
      <c r="G398" s="175"/>
      <c r="M398" s="171" t="s">
        <v>248</v>
      </c>
      <c r="O398" s="161"/>
    </row>
    <row r="399" spans="1:104" x14ac:dyDescent="0.2">
      <c r="A399" s="169"/>
      <c r="B399" s="172"/>
      <c r="C399" s="232" t="s">
        <v>249</v>
      </c>
      <c r="D399" s="233"/>
      <c r="E399" s="173">
        <v>0</v>
      </c>
      <c r="F399" s="174"/>
      <c r="G399" s="175"/>
      <c r="M399" s="171" t="s">
        <v>249</v>
      </c>
      <c r="O399" s="161"/>
    </row>
    <row r="400" spans="1:104" x14ac:dyDescent="0.2">
      <c r="A400" s="169"/>
      <c r="B400" s="172"/>
      <c r="C400" s="232" t="s">
        <v>250</v>
      </c>
      <c r="D400" s="233"/>
      <c r="E400" s="173">
        <v>4.8</v>
      </c>
      <c r="F400" s="174"/>
      <c r="G400" s="175"/>
      <c r="M400" s="171" t="s">
        <v>250</v>
      </c>
      <c r="O400" s="161"/>
    </row>
    <row r="401" spans="1:15" x14ac:dyDescent="0.2">
      <c r="A401" s="169"/>
      <c r="B401" s="172"/>
      <c r="C401" s="232" t="s">
        <v>231</v>
      </c>
      <c r="D401" s="233"/>
      <c r="E401" s="173">
        <v>0</v>
      </c>
      <c r="F401" s="174"/>
      <c r="G401" s="175"/>
      <c r="M401" s="171" t="s">
        <v>231</v>
      </c>
      <c r="O401" s="161"/>
    </row>
    <row r="402" spans="1:15" x14ac:dyDescent="0.2">
      <c r="A402" s="169"/>
      <c r="B402" s="172"/>
      <c r="C402" s="232" t="s">
        <v>232</v>
      </c>
      <c r="D402" s="233"/>
      <c r="E402" s="173">
        <v>2.4</v>
      </c>
      <c r="F402" s="174"/>
      <c r="G402" s="175"/>
      <c r="M402" s="171" t="s">
        <v>232</v>
      </c>
      <c r="O402" s="161"/>
    </row>
    <row r="403" spans="1:15" x14ac:dyDescent="0.2">
      <c r="A403" s="169"/>
      <c r="B403" s="172"/>
      <c r="C403" s="232" t="s">
        <v>233</v>
      </c>
      <c r="D403" s="233"/>
      <c r="E403" s="173">
        <v>0</v>
      </c>
      <c r="F403" s="174"/>
      <c r="G403" s="175"/>
      <c r="M403" s="171" t="s">
        <v>233</v>
      </c>
      <c r="O403" s="161"/>
    </row>
    <row r="404" spans="1:15" x14ac:dyDescent="0.2">
      <c r="A404" s="169"/>
      <c r="B404" s="172"/>
      <c r="C404" s="232" t="s">
        <v>234</v>
      </c>
      <c r="D404" s="233"/>
      <c r="E404" s="173">
        <v>6</v>
      </c>
      <c r="F404" s="174"/>
      <c r="G404" s="175"/>
      <c r="M404" s="171" t="s">
        <v>234</v>
      </c>
      <c r="O404" s="161"/>
    </row>
    <row r="405" spans="1:15" x14ac:dyDescent="0.2">
      <c r="A405" s="169"/>
      <c r="B405" s="172"/>
      <c r="C405" s="232" t="s">
        <v>235</v>
      </c>
      <c r="D405" s="233"/>
      <c r="E405" s="173">
        <v>0</v>
      </c>
      <c r="F405" s="174"/>
      <c r="G405" s="175"/>
      <c r="M405" s="171" t="s">
        <v>235</v>
      </c>
      <c r="O405" s="161"/>
    </row>
    <row r="406" spans="1:15" x14ac:dyDescent="0.2">
      <c r="A406" s="169"/>
      <c r="B406" s="172"/>
      <c r="C406" s="232" t="s">
        <v>236</v>
      </c>
      <c r="D406" s="233"/>
      <c r="E406" s="173">
        <v>3.6</v>
      </c>
      <c r="F406" s="174"/>
      <c r="G406" s="175"/>
      <c r="M406" s="171" t="s">
        <v>236</v>
      </c>
      <c r="O406" s="161"/>
    </row>
    <row r="407" spans="1:15" x14ac:dyDescent="0.2">
      <c r="A407" s="169"/>
      <c r="B407" s="172"/>
      <c r="C407" s="232" t="s">
        <v>237</v>
      </c>
      <c r="D407" s="233"/>
      <c r="E407" s="173">
        <v>0</v>
      </c>
      <c r="F407" s="174"/>
      <c r="G407" s="175"/>
      <c r="M407" s="171" t="s">
        <v>237</v>
      </c>
      <c r="O407" s="161"/>
    </row>
    <row r="408" spans="1:15" x14ac:dyDescent="0.2">
      <c r="A408" s="169"/>
      <c r="B408" s="172"/>
      <c r="C408" s="232" t="s">
        <v>238</v>
      </c>
      <c r="D408" s="233"/>
      <c r="E408" s="173">
        <v>6.4</v>
      </c>
      <c r="F408" s="174"/>
      <c r="G408" s="175"/>
      <c r="M408" s="171" t="s">
        <v>238</v>
      </c>
      <c r="O408" s="161"/>
    </row>
    <row r="409" spans="1:15" x14ac:dyDescent="0.2">
      <c r="A409" s="169"/>
      <c r="B409" s="172"/>
      <c r="C409" s="232" t="s">
        <v>223</v>
      </c>
      <c r="D409" s="233"/>
      <c r="E409" s="173">
        <v>0</v>
      </c>
      <c r="F409" s="174"/>
      <c r="G409" s="175"/>
      <c r="M409" s="171" t="s">
        <v>223</v>
      </c>
      <c r="O409" s="161"/>
    </row>
    <row r="410" spans="1:15" x14ac:dyDescent="0.2">
      <c r="A410" s="169"/>
      <c r="B410" s="172"/>
      <c r="C410" s="232" t="s">
        <v>239</v>
      </c>
      <c r="D410" s="233"/>
      <c r="E410" s="173">
        <v>3.7</v>
      </c>
      <c r="F410" s="174"/>
      <c r="G410" s="175"/>
      <c r="M410" s="171" t="s">
        <v>239</v>
      </c>
      <c r="O410" s="161"/>
    </row>
    <row r="411" spans="1:15" x14ac:dyDescent="0.2">
      <c r="A411" s="169"/>
      <c r="B411" s="172"/>
      <c r="C411" s="232" t="s">
        <v>240</v>
      </c>
      <c r="D411" s="233"/>
      <c r="E411" s="173">
        <v>0</v>
      </c>
      <c r="F411" s="174"/>
      <c r="G411" s="175"/>
      <c r="M411" s="171" t="s">
        <v>240</v>
      </c>
      <c r="O411" s="161"/>
    </row>
    <row r="412" spans="1:15" x14ac:dyDescent="0.2">
      <c r="A412" s="169"/>
      <c r="B412" s="172"/>
      <c r="C412" s="232" t="s">
        <v>241</v>
      </c>
      <c r="D412" s="233"/>
      <c r="E412" s="173">
        <v>4.3</v>
      </c>
      <c r="F412" s="174"/>
      <c r="G412" s="175"/>
      <c r="M412" s="171" t="s">
        <v>241</v>
      </c>
      <c r="O412" s="161"/>
    </row>
    <row r="413" spans="1:15" x14ac:dyDescent="0.2">
      <c r="A413" s="169"/>
      <c r="B413" s="172"/>
      <c r="C413" s="232" t="s">
        <v>242</v>
      </c>
      <c r="D413" s="233"/>
      <c r="E413" s="173">
        <v>0</v>
      </c>
      <c r="F413" s="174"/>
      <c r="G413" s="175"/>
      <c r="M413" s="171" t="s">
        <v>242</v>
      </c>
      <c r="O413" s="161"/>
    </row>
    <row r="414" spans="1:15" x14ac:dyDescent="0.2">
      <c r="A414" s="169"/>
      <c r="B414" s="172"/>
      <c r="C414" s="232" t="s">
        <v>243</v>
      </c>
      <c r="D414" s="233"/>
      <c r="E414" s="173">
        <v>1.5</v>
      </c>
      <c r="F414" s="174"/>
      <c r="G414" s="175"/>
      <c r="M414" s="171" t="s">
        <v>243</v>
      </c>
      <c r="O414" s="161"/>
    </row>
    <row r="415" spans="1:15" x14ac:dyDescent="0.2">
      <c r="A415" s="169"/>
      <c r="B415" s="172"/>
      <c r="C415" s="232" t="s">
        <v>251</v>
      </c>
      <c r="D415" s="233"/>
      <c r="E415" s="173">
        <v>0</v>
      </c>
      <c r="F415" s="174"/>
      <c r="G415" s="175"/>
      <c r="M415" s="171" t="s">
        <v>251</v>
      </c>
      <c r="O415" s="161"/>
    </row>
    <row r="416" spans="1:15" x14ac:dyDescent="0.2">
      <c r="A416" s="169"/>
      <c r="B416" s="172"/>
      <c r="C416" s="232" t="s">
        <v>252</v>
      </c>
      <c r="D416" s="233"/>
      <c r="E416" s="173">
        <v>9.5</v>
      </c>
      <c r="F416" s="174"/>
      <c r="G416" s="175"/>
      <c r="M416" s="171" t="s">
        <v>252</v>
      </c>
      <c r="O416" s="161"/>
    </row>
    <row r="417" spans="1:104" x14ac:dyDescent="0.2">
      <c r="A417" s="162">
        <v>72</v>
      </c>
      <c r="B417" s="163" t="s">
        <v>389</v>
      </c>
      <c r="C417" s="164" t="s">
        <v>390</v>
      </c>
      <c r="D417" s="165" t="s">
        <v>86</v>
      </c>
      <c r="E417" s="166">
        <v>9.2311999999999994</v>
      </c>
      <c r="F417" s="166">
        <v>0</v>
      </c>
      <c r="G417" s="167">
        <f>E417*F417</f>
        <v>0</v>
      </c>
      <c r="O417" s="161">
        <v>2</v>
      </c>
      <c r="AA417" s="137">
        <v>3</v>
      </c>
      <c r="AB417" s="137">
        <v>7</v>
      </c>
      <c r="AC417" s="137">
        <v>28375704</v>
      </c>
      <c r="AZ417" s="137">
        <v>2</v>
      </c>
      <c r="BA417" s="137">
        <f>IF(AZ417=1,G417,0)</f>
        <v>0</v>
      </c>
      <c r="BB417" s="137">
        <f>IF(AZ417=2,G417,0)</f>
        <v>0</v>
      </c>
      <c r="BC417" s="137">
        <f>IF(AZ417=3,G417,0)</f>
        <v>0</v>
      </c>
      <c r="BD417" s="137">
        <f>IF(AZ417=4,G417,0)</f>
        <v>0</v>
      </c>
      <c r="BE417" s="137">
        <f>IF(AZ417=5,G417,0)</f>
        <v>0</v>
      </c>
      <c r="CA417" s="168">
        <v>3</v>
      </c>
      <c r="CB417" s="168">
        <v>7</v>
      </c>
      <c r="CZ417" s="137">
        <v>0.02</v>
      </c>
    </row>
    <row r="418" spans="1:104" x14ac:dyDescent="0.2">
      <c r="A418" s="169"/>
      <c r="B418" s="172"/>
      <c r="C418" s="232" t="s">
        <v>216</v>
      </c>
      <c r="D418" s="233"/>
      <c r="E418" s="173">
        <v>0</v>
      </c>
      <c r="F418" s="174"/>
      <c r="G418" s="175"/>
      <c r="M418" s="171" t="s">
        <v>216</v>
      </c>
      <c r="O418" s="161"/>
    </row>
    <row r="419" spans="1:104" x14ac:dyDescent="0.2">
      <c r="A419" s="169"/>
      <c r="B419" s="172"/>
      <c r="C419" s="232" t="s">
        <v>247</v>
      </c>
      <c r="D419" s="233"/>
      <c r="E419" s="173">
        <v>0</v>
      </c>
      <c r="F419" s="174"/>
      <c r="G419" s="175"/>
      <c r="M419" s="171" t="s">
        <v>247</v>
      </c>
      <c r="O419" s="161"/>
    </row>
    <row r="420" spans="1:104" x14ac:dyDescent="0.2">
      <c r="A420" s="169"/>
      <c r="B420" s="172"/>
      <c r="C420" s="232" t="s">
        <v>391</v>
      </c>
      <c r="D420" s="233"/>
      <c r="E420" s="173">
        <v>5.5175999999999998</v>
      </c>
      <c r="F420" s="174"/>
      <c r="G420" s="175"/>
      <c r="M420" s="171" t="s">
        <v>391</v>
      </c>
      <c r="O420" s="161"/>
    </row>
    <row r="421" spans="1:104" x14ac:dyDescent="0.2">
      <c r="A421" s="169"/>
      <c r="B421" s="172"/>
      <c r="C421" s="232" t="s">
        <v>249</v>
      </c>
      <c r="D421" s="233"/>
      <c r="E421" s="173">
        <v>0</v>
      </c>
      <c r="F421" s="174"/>
      <c r="G421" s="175"/>
      <c r="M421" s="171" t="s">
        <v>249</v>
      </c>
      <c r="O421" s="161"/>
    </row>
    <row r="422" spans="1:104" x14ac:dyDescent="0.2">
      <c r="A422" s="169"/>
      <c r="B422" s="172"/>
      <c r="C422" s="232" t="s">
        <v>392</v>
      </c>
      <c r="D422" s="233"/>
      <c r="E422" s="173">
        <v>0.4224</v>
      </c>
      <c r="F422" s="174"/>
      <c r="G422" s="175"/>
      <c r="M422" s="171" t="s">
        <v>392</v>
      </c>
      <c r="O422" s="161"/>
    </row>
    <row r="423" spans="1:104" x14ac:dyDescent="0.2">
      <c r="A423" s="169"/>
      <c r="B423" s="172"/>
      <c r="C423" s="232" t="s">
        <v>231</v>
      </c>
      <c r="D423" s="233"/>
      <c r="E423" s="173">
        <v>0</v>
      </c>
      <c r="F423" s="174"/>
      <c r="G423" s="175"/>
      <c r="M423" s="171" t="s">
        <v>231</v>
      </c>
      <c r="O423" s="161"/>
    </row>
    <row r="424" spans="1:104" x14ac:dyDescent="0.2">
      <c r="A424" s="169"/>
      <c r="B424" s="172"/>
      <c r="C424" s="232" t="s">
        <v>393</v>
      </c>
      <c r="D424" s="233"/>
      <c r="E424" s="173">
        <v>0.2112</v>
      </c>
      <c r="F424" s="174"/>
      <c r="G424" s="175"/>
      <c r="M424" s="171" t="s">
        <v>393</v>
      </c>
      <c r="O424" s="161"/>
    </row>
    <row r="425" spans="1:104" x14ac:dyDescent="0.2">
      <c r="A425" s="169"/>
      <c r="B425" s="172"/>
      <c r="C425" s="232" t="s">
        <v>233</v>
      </c>
      <c r="D425" s="233"/>
      <c r="E425" s="173">
        <v>0</v>
      </c>
      <c r="F425" s="174"/>
      <c r="G425" s="175"/>
      <c r="M425" s="171" t="s">
        <v>233</v>
      </c>
      <c r="O425" s="161"/>
    </row>
    <row r="426" spans="1:104" x14ac:dyDescent="0.2">
      <c r="A426" s="169"/>
      <c r="B426" s="172"/>
      <c r="C426" s="232" t="s">
        <v>394</v>
      </c>
      <c r="D426" s="233"/>
      <c r="E426" s="173">
        <v>0.52800000000000002</v>
      </c>
      <c r="F426" s="174"/>
      <c r="G426" s="175"/>
      <c r="M426" s="171" t="s">
        <v>394</v>
      </c>
      <c r="O426" s="161"/>
    </row>
    <row r="427" spans="1:104" x14ac:dyDescent="0.2">
      <c r="A427" s="169"/>
      <c r="B427" s="172"/>
      <c r="C427" s="232" t="s">
        <v>235</v>
      </c>
      <c r="D427" s="233"/>
      <c r="E427" s="173">
        <v>0</v>
      </c>
      <c r="F427" s="174"/>
      <c r="G427" s="175"/>
      <c r="M427" s="171" t="s">
        <v>235</v>
      </c>
      <c r="O427" s="161"/>
    </row>
    <row r="428" spans="1:104" x14ac:dyDescent="0.2">
      <c r="A428" s="169"/>
      <c r="B428" s="172"/>
      <c r="C428" s="232" t="s">
        <v>395</v>
      </c>
      <c r="D428" s="233"/>
      <c r="E428" s="173">
        <v>0.31680000000000003</v>
      </c>
      <c r="F428" s="174"/>
      <c r="G428" s="175"/>
      <c r="M428" s="171" t="s">
        <v>395</v>
      </c>
      <c r="O428" s="161"/>
    </row>
    <row r="429" spans="1:104" x14ac:dyDescent="0.2">
      <c r="A429" s="169"/>
      <c r="B429" s="172"/>
      <c r="C429" s="232" t="s">
        <v>237</v>
      </c>
      <c r="D429" s="233"/>
      <c r="E429" s="173">
        <v>0</v>
      </c>
      <c r="F429" s="174"/>
      <c r="G429" s="175"/>
      <c r="M429" s="171" t="s">
        <v>237</v>
      </c>
      <c r="O429" s="161"/>
    </row>
    <row r="430" spans="1:104" x14ac:dyDescent="0.2">
      <c r="A430" s="169"/>
      <c r="B430" s="172"/>
      <c r="C430" s="232" t="s">
        <v>396</v>
      </c>
      <c r="D430" s="233"/>
      <c r="E430" s="173">
        <v>0.56320000000000003</v>
      </c>
      <c r="F430" s="174"/>
      <c r="G430" s="175"/>
      <c r="M430" s="171" t="s">
        <v>396</v>
      </c>
      <c r="O430" s="161"/>
    </row>
    <row r="431" spans="1:104" x14ac:dyDescent="0.2">
      <c r="A431" s="169"/>
      <c r="B431" s="172"/>
      <c r="C431" s="232" t="s">
        <v>223</v>
      </c>
      <c r="D431" s="233"/>
      <c r="E431" s="173">
        <v>0</v>
      </c>
      <c r="F431" s="174"/>
      <c r="G431" s="175"/>
      <c r="M431" s="171" t="s">
        <v>223</v>
      </c>
      <c r="O431" s="161"/>
    </row>
    <row r="432" spans="1:104" x14ac:dyDescent="0.2">
      <c r="A432" s="169"/>
      <c r="B432" s="172"/>
      <c r="C432" s="232" t="s">
        <v>397</v>
      </c>
      <c r="D432" s="233"/>
      <c r="E432" s="173">
        <v>0.3256</v>
      </c>
      <c r="F432" s="174"/>
      <c r="G432" s="175"/>
      <c r="M432" s="171" t="s">
        <v>397</v>
      </c>
      <c r="O432" s="161"/>
    </row>
    <row r="433" spans="1:104" x14ac:dyDescent="0.2">
      <c r="A433" s="169"/>
      <c r="B433" s="172"/>
      <c r="C433" s="232" t="s">
        <v>240</v>
      </c>
      <c r="D433" s="233"/>
      <c r="E433" s="173">
        <v>0</v>
      </c>
      <c r="F433" s="174"/>
      <c r="G433" s="175"/>
      <c r="M433" s="171" t="s">
        <v>240</v>
      </c>
      <c r="O433" s="161"/>
    </row>
    <row r="434" spans="1:104" x14ac:dyDescent="0.2">
      <c r="A434" s="169"/>
      <c r="B434" s="172"/>
      <c r="C434" s="232" t="s">
        <v>398</v>
      </c>
      <c r="D434" s="233"/>
      <c r="E434" s="173">
        <v>0.37840000000000001</v>
      </c>
      <c r="F434" s="174"/>
      <c r="G434" s="175"/>
      <c r="M434" s="171" t="s">
        <v>398</v>
      </c>
      <c r="O434" s="161"/>
    </row>
    <row r="435" spans="1:104" x14ac:dyDescent="0.2">
      <c r="A435" s="169"/>
      <c r="B435" s="172"/>
      <c r="C435" s="232" t="s">
        <v>242</v>
      </c>
      <c r="D435" s="233"/>
      <c r="E435" s="173">
        <v>0</v>
      </c>
      <c r="F435" s="174"/>
      <c r="G435" s="175"/>
      <c r="M435" s="171" t="s">
        <v>242</v>
      </c>
      <c r="O435" s="161"/>
    </row>
    <row r="436" spans="1:104" x14ac:dyDescent="0.2">
      <c r="A436" s="169"/>
      <c r="B436" s="172"/>
      <c r="C436" s="232" t="s">
        <v>399</v>
      </c>
      <c r="D436" s="233"/>
      <c r="E436" s="173">
        <v>0.13200000000000001</v>
      </c>
      <c r="F436" s="174"/>
      <c r="G436" s="175"/>
      <c r="M436" s="171" t="s">
        <v>399</v>
      </c>
      <c r="O436" s="161"/>
    </row>
    <row r="437" spans="1:104" x14ac:dyDescent="0.2">
      <c r="A437" s="169"/>
      <c r="B437" s="172"/>
      <c r="C437" s="232" t="s">
        <v>251</v>
      </c>
      <c r="D437" s="233"/>
      <c r="E437" s="173">
        <v>0</v>
      </c>
      <c r="F437" s="174"/>
      <c r="G437" s="175"/>
      <c r="M437" s="171" t="s">
        <v>251</v>
      </c>
      <c r="O437" s="161"/>
    </row>
    <row r="438" spans="1:104" x14ac:dyDescent="0.2">
      <c r="A438" s="169"/>
      <c r="B438" s="172"/>
      <c r="C438" s="232" t="s">
        <v>400</v>
      </c>
      <c r="D438" s="233"/>
      <c r="E438" s="173">
        <v>0.83599999999999997</v>
      </c>
      <c r="F438" s="174"/>
      <c r="G438" s="175"/>
      <c r="M438" s="171" t="s">
        <v>400</v>
      </c>
      <c r="O438" s="161"/>
    </row>
    <row r="439" spans="1:104" x14ac:dyDescent="0.2">
      <c r="A439" s="162">
        <v>73</v>
      </c>
      <c r="B439" s="163" t="s">
        <v>401</v>
      </c>
      <c r="C439" s="164" t="s">
        <v>402</v>
      </c>
      <c r="D439" s="165" t="s">
        <v>142</v>
      </c>
      <c r="E439" s="166">
        <v>87.147499999999994</v>
      </c>
      <c r="F439" s="166">
        <v>0</v>
      </c>
      <c r="G439" s="167">
        <f>E439*F439</f>
        <v>0</v>
      </c>
      <c r="O439" s="161">
        <v>2</v>
      </c>
      <c r="AA439" s="137">
        <v>1</v>
      </c>
      <c r="AB439" s="137">
        <v>7</v>
      </c>
      <c r="AC439" s="137">
        <v>7</v>
      </c>
      <c r="AZ439" s="137">
        <v>2</v>
      </c>
      <c r="BA439" s="137">
        <f>IF(AZ439=1,G439,0)</f>
        <v>0</v>
      </c>
      <c r="BB439" s="137">
        <f>IF(AZ439=2,G439,0)</f>
        <v>0</v>
      </c>
      <c r="BC439" s="137">
        <f>IF(AZ439=3,G439,0)</f>
        <v>0</v>
      </c>
      <c r="BD439" s="137">
        <f>IF(AZ439=4,G439,0)</f>
        <v>0</v>
      </c>
      <c r="BE439" s="137">
        <f>IF(AZ439=5,G439,0)</f>
        <v>0</v>
      </c>
      <c r="CA439" s="168">
        <v>1</v>
      </c>
      <c r="CB439" s="168">
        <v>7</v>
      </c>
      <c r="CZ439" s="137">
        <v>2.3000000000000001E-4</v>
      </c>
    </row>
    <row r="440" spans="1:104" x14ac:dyDescent="0.2">
      <c r="A440" s="169"/>
      <c r="B440" s="172"/>
      <c r="C440" s="232" t="s">
        <v>403</v>
      </c>
      <c r="D440" s="233"/>
      <c r="E440" s="173">
        <v>0</v>
      </c>
      <c r="F440" s="174"/>
      <c r="G440" s="175"/>
      <c r="M440" s="171" t="s">
        <v>403</v>
      </c>
      <c r="O440" s="161"/>
    </row>
    <row r="441" spans="1:104" x14ac:dyDescent="0.2">
      <c r="A441" s="169"/>
      <c r="B441" s="172"/>
      <c r="C441" s="232" t="s">
        <v>216</v>
      </c>
      <c r="D441" s="233"/>
      <c r="E441" s="173">
        <v>0</v>
      </c>
      <c r="F441" s="174"/>
      <c r="G441" s="175"/>
      <c r="M441" s="171" t="s">
        <v>216</v>
      </c>
      <c r="O441" s="161"/>
    </row>
    <row r="442" spans="1:104" x14ac:dyDescent="0.2">
      <c r="A442" s="169"/>
      <c r="B442" s="172"/>
      <c r="C442" s="232" t="s">
        <v>404</v>
      </c>
      <c r="D442" s="233"/>
      <c r="E442" s="173">
        <v>87.147499999999994</v>
      </c>
      <c r="F442" s="174"/>
      <c r="G442" s="175"/>
      <c r="M442" s="171" t="s">
        <v>404</v>
      </c>
      <c r="O442" s="161"/>
    </row>
    <row r="443" spans="1:104" x14ac:dyDescent="0.2">
      <c r="A443" s="162">
        <v>74</v>
      </c>
      <c r="B443" s="163" t="s">
        <v>381</v>
      </c>
      <c r="C443" s="164" t="s">
        <v>382</v>
      </c>
      <c r="D443" s="165" t="s">
        <v>142</v>
      </c>
      <c r="E443" s="166">
        <v>95.862300000000005</v>
      </c>
      <c r="F443" s="166">
        <v>0</v>
      </c>
      <c r="G443" s="167">
        <f>E443*F443</f>
        <v>0</v>
      </c>
      <c r="O443" s="161">
        <v>2</v>
      </c>
      <c r="AA443" s="137">
        <v>3</v>
      </c>
      <c r="AB443" s="137">
        <v>7</v>
      </c>
      <c r="AC443" s="137">
        <v>63140104</v>
      </c>
      <c r="AZ443" s="137">
        <v>2</v>
      </c>
      <c r="BA443" s="137">
        <f>IF(AZ443=1,G443,0)</f>
        <v>0</v>
      </c>
      <c r="BB443" s="137">
        <f>IF(AZ443=2,G443,0)</f>
        <v>0</v>
      </c>
      <c r="BC443" s="137">
        <f>IF(AZ443=3,G443,0)</f>
        <v>0</v>
      </c>
      <c r="BD443" s="137">
        <f>IF(AZ443=4,G443,0)</f>
        <v>0</v>
      </c>
      <c r="BE443" s="137">
        <f>IF(AZ443=5,G443,0)</f>
        <v>0</v>
      </c>
      <c r="CA443" s="168">
        <v>3</v>
      </c>
      <c r="CB443" s="168">
        <v>7</v>
      </c>
      <c r="CZ443" s="137">
        <v>3.0000000000000001E-3</v>
      </c>
    </row>
    <row r="444" spans="1:104" x14ac:dyDescent="0.2">
      <c r="A444" s="169"/>
      <c r="B444" s="172"/>
      <c r="C444" s="232" t="s">
        <v>403</v>
      </c>
      <c r="D444" s="233"/>
      <c r="E444" s="173">
        <v>0</v>
      </c>
      <c r="F444" s="174"/>
      <c r="G444" s="175"/>
      <c r="M444" s="171" t="s">
        <v>403</v>
      </c>
      <c r="O444" s="161"/>
    </row>
    <row r="445" spans="1:104" x14ac:dyDescent="0.2">
      <c r="A445" s="169"/>
      <c r="B445" s="172"/>
      <c r="C445" s="232" t="s">
        <v>216</v>
      </c>
      <c r="D445" s="233"/>
      <c r="E445" s="173">
        <v>0</v>
      </c>
      <c r="F445" s="174"/>
      <c r="G445" s="175"/>
      <c r="M445" s="171" t="s">
        <v>216</v>
      </c>
      <c r="O445" s="161"/>
    </row>
    <row r="446" spans="1:104" x14ac:dyDescent="0.2">
      <c r="A446" s="169"/>
      <c r="B446" s="172"/>
      <c r="C446" s="232" t="s">
        <v>405</v>
      </c>
      <c r="D446" s="233"/>
      <c r="E446" s="173">
        <v>95.862300000000005</v>
      </c>
      <c r="F446" s="174"/>
      <c r="G446" s="175"/>
      <c r="M446" s="171" t="s">
        <v>405</v>
      </c>
      <c r="O446" s="161"/>
    </row>
    <row r="447" spans="1:104" x14ac:dyDescent="0.2">
      <c r="A447" s="162">
        <v>75</v>
      </c>
      <c r="B447" s="163" t="s">
        <v>406</v>
      </c>
      <c r="C447" s="164" t="s">
        <v>407</v>
      </c>
      <c r="D447" s="165" t="s">
        <v>142</v>
      </c>
      <c r="E447" s="166">
        <v>104.9</v>
      </c>
      <c r="F447" s="166">
        <v>0</v>
      </c>
      <c r="G447" s="167">
        <f>E447*F447</f>
        <v>0</v>
      </c>
      <c r="O447" s="161">
        <v>2</v>
      </c>
      <c r="AA447" s="137">
        <v>1</v>
      </c>
      <c r="AB447" s="137">
        <v>7</v>
      </c>
      <c r="AC447" s="137">
        <v>7</v>
      </c>
      <c r="AZ447" s="137">
        <v>2</v>
      </c>
      <c r="BA447" s="137">
        <f>IF(AZ447=1,G447,0)</f>
        <v>0</v>
      </c>
      <c r="BB447" s="137">
        <f>IF(AZ447=2,G447,0)</f>
        <v>0</v>
      </c>
      <c r="BC447" s="137">
        <f>IF(AZ447=3,G447,0)</f>
        <v>0</v>
      </c>
      <c r="BD447" s="137">
        <f>IF(AZ447=4,G447,0)</f>
        <v>0</v>
      </c>
      <c r="BE447" s="137">
        <f>IF(AZ447=5,G447,0)</f>
        <v>0</v>
      </c>
      <c r="CA447" s="168">
        <v>1</v>
      </c>
      <c r="CB447" s="168">
        <v>7</v>
      </c>
      <c r="CZ447" s="137">
        <v>0</v>
      </c>
    </row>
    <row r="448" spans="1:104" x14ac:dyDescent="0.2">
      <c r="A448" s="169"/>
      <c r="B448" s="172"/>
      <c r="C448" s="232" t="s">
        <v>284</v>
      </c>
      <c r="D448" s="233"/>
      <c r="E448" s="173">
        <v>0</v>
      </c>
      <c r="F448" s="174"/>
      <c r="G448" s="175"/>
      <c r="M448" s="171" t="s">
        <v>284</v>
      </c>
      <c r="O448" s="161"/>
    </row>
    <row r="449" spans="1:15" x14ac:dyDescent="0.2">
      <c r="A449" s="169"/>
      <c r="B449" s="172"/>
      <c r="C449" s="232" t="s">
        <v>247</v>
      </c>
      <c r="D449" s="233"/>
      <c r="E449" s="173">
        <v>0</v>
      </c>
      <c r="F449" s="174"/>
      <c r="G449" s="175"/>
      <c r="M449" s="171" t="s">
        <v>247</v>
      </c>
      <c r="O449" s="161"/>
    </row>
    <row r="450" spans="1:15" x14ac:dyDescent="0.2">
      <c r="A450" s="169"/>
      <c r="B450" s="172"/>
      <c r="C450" s="232" t="s">
        <v>248</v>
      </c>
      <c r="D450" s="233"/>
      <c r="E450" s="173">
        <v>62.7</v>
      </c>
      <c r="F450" s="174"/>
      <c r="G450" s="175"/>
      <c r="M450" s="171" t="s">
        <v>248</v>
      </c>
      <c r="O450" s="161"/>
    </row>
    <row r="451" spans="1:15" x14ac:dyDescent="0.2">
      <c r="A451" s="169"/>
      <c r="B451" s="172"/>
      <c r="C451" s="232" t="s">
        <v>249</v>
      </c>
      <c r="D451" s="233"/>
      <c r="E451" s="173">
        <v>0</v>
      </c>
      <c r="F451" s="174"/>
      <c r="G451" s="175"/>
      <c r="M451" s="171" t="s">
        <v>249</v>
      </c>
      <c r="O451" s="161"/>
    </row>
    <row r="452" spans="1:15" x14ac:dyDescent="0.2">
      <c r="A452" s="169"/>
      <c r="B452" s="172"/>
      <c r="C452" s="232" t="s">
        <v>250</v>
      </c>
      <c r="D452" s="233"/>
      <c r="E452" s="173">
        <v>4.8</v>
      </c>
      <c r="F452" s="174"/>
      <c r="G452" s="175"/>
      <c r="M452" s="171" t="s">
        <v>250</v>
      </c>
      <c r="O452" s="161"/>
    </row>
    <row r="453" spans="1:15" x14ac:dyDescent="0.2">
      <c r="A453" s="169"/>
      <c r="B453" s="172"/>
      <c r="C453" s="232" t="s">
        <v>231</v>
      </c>
      <c r="D453" s="233"/>
      <c r="E453" s="173">
        <v>0</v>
      </c>
      <c r="F453" s="174"/>
      <c r="G453" s="175"/>
      <c r="M453" s="171" t="s">
        <v>231</v>
      </c>
      <c r="O453" s="161"/>
    </row>
    <row r="454" spans="1:15" x14ac:dyDescent="0.2">
      <c r="A454" s="169"/>
      <c r="B454" s="172"/>
      <c r="C454" s="232" t="s">
        <v>232</v>
      </c>
      <c r="D454" s="233"/>
      <c r="E454" s="173">
        <v>2.4</v>
      </c>
      <c r="F454" s="174"/>
      <c r="G454" s="175"/>
      <c r="M454" s="171" t="s">
        <v>232</v>
      </c>
      <c r="O454" s="161"/>
    </row>
    <row r="455" spans="1:15" x14ac:dyDescent="0.2">
      <c r="A455" s="169"/>
      <c r="B455" s="172"/>
      <c r="C455" s="232" t="s">
        <v>233</v>
      </c>
      <c r="D455" s="233"/>
      <c r="E455" s="173">
        <v>0</v>
      </c>
      <c r="F455" s="174"/>
      <c r="G455" s="175"/>
      <c r="M455" s="171" t="s">
        <v>233</v>
      </c>
      <c r="O455" s="161"/>
    </row>
    <row r="456" spans="1:15" x14ac:dyDescent="0.2">
      <c r="A456" s="169"/>
      <c r="B456" s="172"/>
      <c r="C456" s="232" t="s">
        <v>234</v>
      </c>
      <c r="D456" s="233"/>
      <c r="E456" s="173">
        <v>6</v>
      </c>
      <c r="F456" s="174"/>
      <c r="G456" s="175"/>
      <c r="M456" s="171" t="s">
        <v>234</v>
      </c>
      <c r="O456" s="161"/>
    </row>
    <row r="457" spans="1:15" x14ac:dyDescent="0.2">
      <c r="A457" s="169"/>
      <c r="B457" s="172"/>
      <c r="C457" s="232" t="s">
        <v>235</v>
      </c>
      <c r="D457" s="233"/>
      <c r="E457" s="173">
        <v>0</v>
      </c>
      <c r="F457" s="174"/>
      <c r="G457" s="175"/>
      <c r="M457" s="171" t="s">
        <v>235</v>
      </c>
      <c r="O457" s="161"/>
    </row>
    <row r="458" spans="1:15" x14ac:dyDescent="0.2">
      <c r="A458" s="169"/>
      <c r="B458" s="172"/>
      <c r="C458" s="232" t="s">
        <v>236</v>
      </c>
      <c r="D458" s="233"/>
      <c r="E458" s="173">
        <v>3.6</v>
      </c>
      <c r="F458" s="174"/>
      <c r="G458" s="175"/>
      <c r="M458" s="171" t="s">
        <v>236</v>
      </c>
      <c r="O458" s="161"/>
    </row>
    <row r="459" spans="1:15" x14ac:dyDescent="0.2">
      <c r="A459" s="169"/>
      <c r="B459" s="172"/>
      <c r="C459" s="232" t="s">
        <v>237</v>
      </c>
      <c r="D459" s="233"/>
      <c r="E459" s="173">
        <v>0</v>
      </c>
      <c r="F459" s="174"/>
      <c r="G459" s="175"/>
      <c r="M459" s="171" t="s">
        <v>237</v>
      </c>
      <c r="O459" s="161"/>
    </row>
    <row r="460" spans="1:15" x14ac:dyDescent="0.2">
      <c r="A460" s="169"/>
      <c r="B460" s="172"/>
      <c r="C460" s="232" t="s">
        <v>238</v>
      </c>
      <c r="D460" s="233"/>
      <c r="E460" s="173">
        <v>6.4</v>
      </c>
      <c r="F460" s="174"/>
      <c r="G460" s="175"/>
      <c r="M460" s="171" t="s">
        <v>238</v>
      </c>
      <c r="O460" s="161"/>
    </row>
    <row r="461" spans="1:15" x14ac:dyDescent="0.2">
      <c r="A461" s="169"/>
      <c r="B461" s="172"/>
      <c r="C461" s="232" t="s">
        <v>223</v>
      </c>
      <c r="D461" s="233"/>
      <c r="E461" s="173">
        <v>0</v>
      </c>
      <c r="F461" s="174"/>
      <c r="G461" s="175"/>
      <c r="M461" s="171" t="s">
        <v>223</v>
      </c>
      <c r="O461" s="161"/>
    </row>
    <row r="462" spans="1:15" x14ac:dyDescent="0.2">
      <c r="A462" s="169"/>
      <c r="B462" s="172"/>
      <c r="C462" s="232" t="s">
        <v>239</v>
      </c>
      <c r="D462" s="233"/>
      <c r="E462" s="173">
        <v>3.7</v>
      </c>
      <c r="F462" s="174"/>
      <c r="G462" s="175"/>
      <c r="M462" s="171" t="s">
        <v>239</v>
      </c>
      <c r="O462" s="161"/>
    </row>
    <row r="463" spans="1:15" x14ac:dyDescent="0.2">
      <c r="A463" s="169"/>
      <c r="B463" s="172"/>
      <c r="C463" s="232" t="s">
        <v>240</v>
      </c>
      <c r="D463" s="233"/>
      <c r="E463" s="173">
        <v>0</v>
      </c>
      <c r="F463" s="174"/>
      <c r="G463" s="175"/>
      <c r="M463" s="171" t="s">
        <v>240</v>
      </c>
      <c r="O463" s="161"/>
    </row>
    <row r="464" spans="1:15" x14ac:dyDescent="0.2">
      <c r="A464" s="169"/>
      <c r="B464" s="172"/>
      <c r="C464" s="232" t="s">
        <v>241</v>
      </c>
      <c r="D464" s="233"/>
      <c r="E464" s="173">
        <v>4.3</v>
      </c>
      <c r="F464" s="174"/>
      <c r="G464" s="175"/>
      <c r="M464" s="171" t="s">
        <v>241</v>
      </c>
      <c r="O464" s="161"/>
    </row>
    <row r="465" spans="1:104" x14ac:dyDescent="0.2">
      <c r="A465" s="169"/>
      <c r="B465" s="172"/>
      <c r="C465" s="232" t="s">
        <v>242</v>
      </c>
      <c r="D465" s="233"/>
      <c r="E465" s="173">
        <v>0</v>
      </c>
      <c r="F465" s="174"/>
      <c r="G465" s="175"/>
      <c r="M465" s="171" t="s">
        <v>242</v>
      </c>
      <c r="O465" s="161"/>
    </row>
    <row r="466" spans="1:104" x14ac:dyDescent="0.2">
      <c r="A466" s="169"/>
      <c r="B466" s="172"/>
      <c r="C466" s="232" t="s">
        <v>243</v>
      </c>
      <c r="D466" s="233"/>
      <c r="E466" s="173">
        <v>1.5</v>
      </c>
      <c r="F466" s="174"/>
      <c r="G466" s="175"/>
      <c r="M466" s="171" t="s">
        <v>243</v>
      </c>
      <c r="O466" s="161"/>
    </row>
    <row r="467" spans="1:104" x14ac:dyDescent="0.2">
      <c r="A467" s="169"/>
      <c r="B467" s="172"/>
      <c r="C467" s="232" t="s">
        <v>251</v>
      </c>
      <c r="D467" s="233"/>
      <c r="E467" s="173">
        <v>0</v>
      </c>
      <c r="F467" s="174"/>
      <c r="G467" s="175"/>
      <c r="M467" s="171" t="s">
        <v>251</v>
      </c>
      <c r="O467" s="161"/>
    </row>
    <row r="468" spans="1:104" x14ac:dyDescent="0.2">
      <c r="A468" s="169"/>
      <c r="B468" s="172"/>
      <c r="C468" s="232" t="s">
        <v>252</v>
      </c>
      <c r="D468" s="233"/>
      <c r="E468" s="173">
        <v>9.5</v>
      </c>
      <c r="F468" s="174"/>
      <c r="G468" s="175"/>
      <c r="M468" s="171" t="s">
        <v>252</v>
      </c>
      <c r="O468" s="161"/>
    </row>
    <row r="469" spans="1:104" x14ac:dyDescent="0.2">
      <c r="A469" s="162">
        <v>76</v>
      </c>
      <c r="B469" s="163" t="s">
        <v>408</v>
      </c>
      <c r="C469" s="164" t="s">
        <v>409</v>
      </c>
      <c r="D469" s="165" t="s">
        <v>142</v>
      </c>
      <c r="E469" s="166">
        <v>115.39</v>
      </c>
      <c r="F469" s="166">
        <v>0</v>
      </c>
      <c r="G469" s="167">
        <f>E469*F469</f>
        <v>0</v>
      </c>
      <c r="O469" s="161">
        <v>2</v>
      </c>
      <c r="AA469" s="137">
        <v>12</v>
      </c>
      <c r="AB469" s="137">
        <v>1</v>
      </c>
      <c r="AC469" s="137">
        <v>32</v>
      </c>
      <c r="AZ469" s="137">
        <v>2</v>
      </c>
      <c r="BA469" s="137">
        <f>IF(AZ469=1,G469,0)</f>
        <v>0</v>
      </c>
      <c r="BB469" s="137">
        <f>IF(AZ469=2,G469,0)</f>
        <v>0</v>
      </c>
      <c r="BC469" s="137">
        <f>IF(AZ469=3,G469,0)</f>
        <v>0</v>
      </c>
      <c r="BD469" s="137">
        <f>IF(AZ469=4,G469,0)</f>
        <v>0</v>
      </c>
      <c r="BE469" s="137">
        <f>IF(AZ469=5,G469,0)</f>
        <v>0</v>
      </c>
      <c r="CA469" s="168">
        <v>12</v>
      </c>
      <c r="CB469" s="168">
        <v>1</v>
      </c>
      <c r="CZ469" s="137">
        <v>1E-4</v>
      </c>
    </row>
    <row r="470" spans="1:104" x14ac:dyDescent="0.2">
      <c r="A470" s="169"/>
      <c r="B470" s="172"/>
      <c r="C470" s="232" t="s">
        <v>284</v>
      </c>
      <c r="D470" s="233"/>
      <c r="E470" s="173">
        <v>0</v>
      </c>
      <c r="F470" s="174"/>
      <c r="G470" s="175"/>
      <c r="M470" s="171" t="s">
        <v>284</v>
      </c>
      <c r="O470" s="161"/>
    </row>
    <row r="471" spans="1:104" x14ac:dyDescent="0.2">
      <c r="A471" s="169"/>
      <c r="B471" s="172"/>
      <c r="C471" s="232" t="s">
        <v>247</v>
      </c>
      <c r="D471" s="233"/>
      <c r="E471" s="173">
        <v>0</v>
      </c>
      <c r="F471" s="174"/>
      <c r="G471" s="175"/>
      <c r="M471" s="171" t="s">
        <v>247</v>
      </c>
      <c r="O471" s="161"/>
    </row>
    <row r="472" spans="1:104" x14ac:dyDescent="0.2">
      <c r="A472" s="169"/>
      <c r="B472" s="172"/>
      <c r="C472" s="232" t="s">
        <v>410</v>
      </c>
      <c r="D472" s="233"/>
      <c r="E472" s="173">
        <v>68.97</v>
      </c>
      <c r="F472" s="174"/>
      <c r="G472" s="175"/>
      <c r="M472" s="171" t="s">
        <v>410</v>
      </c>
      <c r="O472" s="161"/>
    </row>
    <row r="473" spans="1:104" x14ac:dyDescent="0.2">
      <c r="A473" s="169"/>
      <c r="B473" s="172"/>
      <c r="C473" s="232" t="s">
        <v>249</v>
      </c>
      <c r="D473" s="233"/>
      <c r="E473" s="173">
        <v>0</v>
      </c>
      <c r="F473" s="174"/>
      <c r="G473" s="175"/>
      <c r="M473" s="171" t="s">
        <v>249</v>
      </c>
      <c r="O473" s="161"/>
    </row>
    <row r="474" spans="1:104" x14ac:dyDescent="0.2">
      <c r="A474" s="169"/>
      <c r="B474" s="172"/>
      <c r="C474" s="232" t="s">
        <v>411</v>
      </c>
      <c r="D474" s="233"/>
      <c r="E474" s="173">
        <v>5.28</v>
      </c>
      <c r="F474" s="174"/>
      <c r="G474" s="175"/>
      <c r="M474" s="171" t="s">
        <v>411</v>
      </c>
      <c r="O474" s="161"/>
    </row>
    <row r="475" spans="1:104" x14ac:dyDescent="0.2">
      <c r="A475" s="169"/>
      <c r="B475" s="172"/>
      <c r="C475" s="232" t="s">
        <v>231</v>
      </c>
      <c r="D475" s="233"/>
      <c r="E475" s="173">
        <v>0</v>
      </c>
      <c r="F475" s="174"/>
      <c r="G475" s="175"/>
      <c r="M475" s="171" t="s">
        <v>231</v>
      </c>
      <c r="O475" s="161"/>
    </row>
    <row r="476" spans="1:104" x14ac:dyDescent="0.2">
      <c r="A476" s="169"/>
      <c r="B476" s="172"/>
      <c r="C476" s="232" t="s">
        <v>412</v>
      </c>
      <c r="D476" s="233"/>
      <c r="E476" s="173">
        <v>2.64</v>
      </c>
      <c r="F476" s="174"/>
      <c r="G476" s="175"/>
      <c r="M476" s="171" t="s">
        <v>412</v>
      </c>
      <c r="O476" s="161"/>
    </row>
    <row r="477" spans="1:104" x14ac:dyDescent="0.2">
      <c r="A477" s="169"/>
      <c r="B477" s="172"/>
      <c r="C477" s="232" t="s">
        <v>233</v>
      </c>
      <c r="D477" s="233"/>
      <c r="E477" s="173">
        <v>0</v>
      </c>
      <c r="F477" s="174"/>
      <c r="G477" s="175"/>
      <c r="M477" s="171" t="s">
        <v>233</v>
      </c>
      <c r="O477" s="161"/>
    </row>
    <row r="478" spans="1:104" x14ac:dyDescent="0.2">
      <c r="A478" s="169"/>
      <c r="B478" s="172"/>
      <c r="C478" s="232" t="s">
        <v>413</v>
      </c>
      <c r="D478" s="233"/>
      <c r="E478" s="173">
        <v>6.6</v>
      </c>
      <c r="F478" s="174"/>
      <c r="G478" s="175"/>
      <c r="M478" s="171" t="s">
        <v>413</v>
      </c>
      <c r="O478" s="161"/>
    </row>
    <row r="479" spans="1:104" x14ac:dyDescent="0.2">
      <c r="A479" s="169"/>
      <c r="B479" s="172"/>
      <c r="C479" s="232" t="s">
        <v>235</v>
      </c>
      <c r="D479" s="233"/>
      <c r="E479" s="173">
        <v>0</v>
      </c>
      <c r="F479" s="174"/>
      <c r="G479" s="175"/>
      <c r="M479" s="171" t="s">
        <v>235</v>
      </c>
      <c r="O479" s="161"/>
    </row>
    <row r="480" spans="1:104" x14ac:dyDescent="0.2">
      <c r="A480" s="169"/>
      <c r="B480" s="172"/>
      <c r="C480" s="232" t="s">
        <v>414</v>
      </c>
      <c r="D480" s="233"/>
      <c r="E480" s="173">
        <v>3.96</v>
      </c>
      <c r="F480" s="174"/>
      <c r="G480" s="175"/>
      <c r="M480" s="171" t="s">
        <v>414</v>
      </c>
      <c r="O480" s="161"/>
    </row>
    <row r="481" spans="1:104" x14ac:dyDescent="0.2">
      <c r="A481" s="169"/>
      <c r="B481" s="172"/>
      <c r="C481" s="232" t="s">
        <v>237</v>
      </c>
      <c r="D481" s="233"/>
      <c r="E481" s="173">
        <v>0</v>
      </c>
      <c r="F481" s="174"/>
      <c r="G481" s="175"/>
      <c r="M481" s="171" t="s">
        <v>237</v>
      </c>
      <c r="O481" s="161"/>
    </row>
    <row r="482" spans="1:104" x14ac:dyDescent="0.2">
      <c r="A482" s="169"/>
      <c r="B482" s="172"/>
      <c r="C482" s="232" t="s">
        <v>415</v>
      </c>
      <c r="D482" s="233"/>
      <c r="E482" s="173">
        <v>7.04</v>
      </c>
      <c r="F482" s="174"/>
      <c r="G482" s="175"/>
      <c r="M482" s="171" t="s">
        <v>415</v>
      </c>
      <c r="O482" s="161"/>
    </row>
    <row r="483" spans="1:104" x14ac:dyDescent="0.2">
      <c r="A483" s="169"/>
      <c r="B483" s="172"/>
      <c r="C483" s="232" t="s">
        <v>223</v>
      </c>
      <c r="D483" s="233"/>
      <c r="E483" s="173">
        <v>0</v>
      </c>
      <c r="F483" s="174"/>
      <c r="G483" s="175"/>
      <c r="M483" s="171" t="s">
        <v>223</v>
      </c>
      <c r="O483" s="161"/>
    </row>
    <row r="484" spans="1:104" x14ac:dyDescent="0.2">
      <c r="A484" s="169"/>
      <c r="B484" s="172"/>
      <c r="C484" s="232" t="s">
        <v>416</v>
      </c>
      <c r="D484" s="233"/>
      <c r="E484" s="173">
        <v>4.07</v>
      </c>
      <c r="F484" s="174"/>
      <c r="G484" s="175"/>
      <c r="M484" s="171" t="s">
        <v>416</v>
      </c>
      <c r="O484" s="161"/>
    </row>
    <row r="485" spans="1:104" x14ac:dyDescent="0.2">
      <c r="A485" s="169"/>
      <c r="B485" s="172"/>
      <c r="C485" s="232" t="s">
        <v>240</v>
      </c>
      <c r="D485" s="233"/>
      <c r="E485" s="173">
        <v>0</v>
      </c>
      <c r="F485" s="174"/>
      <c r="G485" s="175"/>
      <c r="M485" s="171" t="s">
        <v>240</v>
      </c>
      <c r="O485" s="161"/>
    </row>
    <row r="486" spans="1:104" x14ac:dyDescent="0.2">
      <c r="A486" s="169"/>
      <c r="B486" s="172"/>
      <c r="C486" s="232" t="s">
        <v>417</v>
      </c>
      <c r="D486" s="233"/>
      <c r="E486" s="173">
        <v>4.7300000000000004</v>
      </c>
      <c r="F486" s="174"/>
      <c r="G486" s="175"/>
      <c r="M486" s="171" t="s">
        <v>417</v>
      </c>
      <c r="O486" s="161"/>
    </row>
    <row r="487" spans="1:104" x14ac:dyDescent="0.2">
      <c r="A487" s="169"/>
      <c r="B487" s="172"/>
      <c r="C487" s="232" t="s">
        <v>242</v>
      </c>
      <c r="D487" s="233"/>
      <c r="E487" s="173">
        <v>0</v>
      </c>
      <c r="F487" s="174"/>
      <c r="G487" s="175"/>
      <c r="M487" s="171" t="s">
        <v>242</v>
      </c>
      <c r="O487" s="161"/>
    </row>
    <row r="488" spans="1:104" x14ac:dyDescent="0.2">
      <c r="A488" s="169"/>
      <c r="B488" s="172"/>
      <c r="C488" s="232" t="s">
        <v>418</v>
      </c>
      <c r="D488" s="233"/>
      <c r="E488" s="173">
        <v>1.65</v>
      </c>
      <c r="F488" s="174"/>
      <c r="G488" s="175"/>
      <c r="M488" s="171" t="s">
        <v>418</v>
      </c>
      <c r="O488" s="161"/>
    </row>
    <row r="489" spans="1:104" x14ac:dyDescent="0.2">
      <c r="A489" s="169"/>
      <c r="B489" s="172"/>
      <c r="C489" s="232" t="s">
        <v>251</v>
      </c>
      <c r="D489" s="233"/>
      <c r="E489" s="173">
        <v>0</v>
      </c>
      <c r="F489" s="174"/>
      <c r="G489" s="175"/>
      <c r="M489" s="171" t="s">
        <v>251</v>
      </c>
      <c r="O489" s="161"/>
    </row>
    <row r="490" spans="1:104" x14ac:dyDescent="0.2">
      <c r="A490" s="169"/>
      <c r="B490" s="172"/>
      <c r="C490" s="232" t="s">
        <v>419</v>
      </c>
      <c r="D490" s="233"/>
      <c r="E490" s="173">
        <v>10.45</v>
      </c>
      <c r="F490" s="174"/>
      <c r="G490" s="175"/>
      <c r="M490" s="171" t="s">
        <v>419</v>
      </c>
      <c r="O490" s="161"/>
    </row>
    <row r="491" spans="1:104" x14ac:dyDescent="0.2">
      <c r="A491" s="162">
        <v>77</v>
      </c>
      <c r="B491" s="163" t="s">
        <v>420</v>
      </c>
      <c r="C491" s="164" t="s">
        <v>421</v>
      </c>
      <c r="D491" s="165" t="s">
        <v>62</v>
      </c>
      <c r="E491" s="166">
        <v>1.95</v>
      </c>
      <c r="F491" s="166">
        <v>0</v>
      </c>
      <c r="G491" s="167">
        <f>E491*F491</f>
        <v>0</v>
      </c>
      <c r="O491" s="161">
        <v>2</v>
      </c>
      <c r="AA491" s="137">
        <v>1</v>
      </c>
      <c r="AB491" s="137">
        <v>5</v>
      </c>
      <c r="AC491" s="137">
        <v>5</v>
      </c>
      <c r="AZ491" s="137">
        <v>2</v>
      </c>
      <c r="BA491" s="137">
        <f>IF(AZ491=1,G491,0)</f>
        <v>0</v>
      </c>
      <c r="BB491" s="137">
        <f>IF(AZ491=2,G491,0)</f>
        <v>0</v>
      </c>
      <c r="BC491" s="137">
        <f>IF(AZ491=3,G491,0)</f>
        <v>0</v>
      </c>
      <c r="BD491" s="137">
        <f>IF(AZ491=4,G491,0)</f>
        <v>0</v>
      </c>
      <c r="BE491" s="137">
        <f>IF(AZ491=5,G491,0)</f>
        <v>0</v>
      </c>
      <c r="CA491" s="168">
        <v>1</v>
      </c>
      <c r="CB491" s="168">
        <v>5</v>
      </c>
      <c r="CZ491" s="137">
        <v>0</v>
      </c>
    </row>
    <row r="492" spans="1:104" x14ac:dyDescent="0.2">
      <c r="A492" s="176"/>
      <c r="B492" s="177" t="s">
        <v>77</v>
      </c>
      <c r="C492" s="178" t="str">
        <f>CONCATENATE(B379," ",C379)</f>
        <v>713 Izolace tepelné</v>
      </c>
      <c r="D492" s="179"/>
      <c r="E492" s="180"/>
      <c r="F492" s="181"/>
      <c r="G492" s="182">
        <f>SUM(G379:G491)</f>
        <v>0</v>
      </c>
      <c r="O492" s="161">
        <v>4</v>
      </c>
      <c r="BA492" s="183">
        <f>SUM(BA379:BA491)</f>
        <v>0</v>
      </c>
      <c r="BB492" s="183">
        <f>SUM(BB379:BB491)</f>
        <v>0</v>
      </c>
      <c r="BC492" s="183">
        <f>SUM(BC379:BC491)</f>
        <v>0</v>
      </c>
      <c r="BD492" s="183">
        <f>SUM(BD379:BD491)</f>
        <v>0</v>
      </c>
      <c r="BE492" s="183">
        <f>SUM(BE379:BE491)</f>
        <v>0</v>
      </c>
    </row>
    <row r="493" spans="1:104" x14ac:dyDescent="0.2">
      <c r="A493" s="154" t="s">
        <v>74</v>
      </c>
      <c r="B493" s="155" t="s">
        <v>422</v>
      </c>
      <c r="C493" s="156" t="s">
        <v>423</v>
      </c>
      <c r="D493" s="157"/>
      <c r="E493" s="158"/>
      <c r="F493" s="158"/>
      <c r="G493" s="159"/>
      <c r="H493" s="160"/>
      <c r="I493" s="160"/>
      <c r="O493" s="161">
        <v>1</v>
      </c>
    </row>
    <row r="494" spans="1:104" x14ac:dyDescent="0.2">
      <c r="A494" s="162">
        <v>78</v>
      </c>
      <c r="B494" s="163" t="s">
        <v>424</v>
      </c>
      <c r="C494" s="164" t="s">
        <v>425</v>
      </c>
      <c r="D494" s="165" t="s">
        <v>209</v>
      </c>
      <c r="E494" s="166">
        <v>8</v>
      </c>
      <c r="F494" s="166">
        <v>0</v>
      </c>
      <c r="G494" s="167">
        <f>E494*F494</f>
        <v>0</v>
      </c>
      <c r="O494" s="161">
        <v>2</v>
      </c>
      <c r="AA494" s="137">
        <v>1</v>
      </c>
      <c r="AB494" s="137">
        <v>7</v>
      </c>
      <c r="AC494" s="137">
        <v>7</v>
      </c>
      <c r="AZ494" s="137">
        <v>2</v>
      </c>
      <c r="BA494" s="137">
        <f>IF(AZ494=1,G494,0)</f>
        <v>0</v>
      </c>
      <c r="BB494" s="137">
        <f>IF(AZ494=2,G494,0)</f>
        <v>0</v>
      </c>
      <c r="BC494" s="137">
        <f>IF(AZ494=3,G494,0)</f>
        <v>0</v>
      </c>
      <c r="BD494" s="137">
        <f>IF(AZ494=4,G494,0)</f>
        <v>0</v>
      </c>
      <c r="BE494" s="137">
        <f>IF(AZ494=5,G494,0)</f>
        <v>0</v>
      </c>
      <c r="CA494" s="168">
        <v>1</v>
      </c>
      <c r="CB494" s="168">
        <v>7</v>
      </c>
      <c r="CZ494" s="137">
        <v>0</v>
      </c>
    </row>
    <row r="495" spans="1:104" x14ac:dyDescent="0.2">
      <c r="A495" s="169"/>
      <c r="B495" s="172"/>
      <c r="C495" s="232" t="s">
        <v>233</v>
      </c>
      <c r="D495" s="233"/>
      <c r="E495" s="173">
        <v>0</v>
      </c>
      <c r="F495" s="174"/>
      <c r="G495" s="175"/>
      <c r="M495" s="171" t="s">
        <v>233</v>
      </c>
      <c r="O495" s="161"/>
    </row>
    <row r="496" spans="1:104" x14ac:dyDescent="0.2">
      <c r="A496" s="169"/>
      <c r="B496" s="172"/>
      <c r="C496" s="232" t="s">
        <v>426</v>
      </c>
      <c r="D496" s="233"/>
      <c r="E496" s="173">
        <v>2</v>
      </c>
      <c r="F496" s="174"/>
      <c r="G496" s="175"/>
      <c r="M496" s="171">
        <v>-2</v>
      </c>
      <c r="O496" s="161"/>
    </row>
    <row r="497" spans="1:104" x14ac:dyDescent="0.2">
      <c r="A497" s="169"/>
      <c r="B497" s="172"/>
      <c r="C497" s="232" t="s">
        <v>235</v>
      </c>
      <c r="D497" s="233"/>
      <c r="E497" s="173">
        <v>0</v>
      </c>
      <c r="F497" s="174"/>
      <c r="G497" s="175"/>
      <c r="M497" s="171" t="s">
        <v>235</v>
      </c>
      <c r="O497" s="161"/>
    </row>
    <row r="498" spans="1:104" x14ac:dyDescent="0.2">
      <c r="A498" s="169"/>
      <c r="B498" s="172"/>
      <c r="C498" s="232" t="s">
        <v>426</v>
      </c>
      <c r="D498" s="233"/>
      <c r="E498" s="173">
        <v>2</v>
      </c>
      <c r="F498" s="174"/>
      <c r="G498" s="175"/>
      <c r="M498" s="171">
        <v>-2</v>
      </c>
      <c r="O498" s="161"/>
    </row>
    <row r="499" spans="1:104" x14ac:dyDescent="0.2">
      <c r="A499" s="169"/>
      <c r="B499" s="172"/>
      <c r="C499" s="232" t="s">
        <v>237</v>
      </c>
      <c r="D499" s="233"/>
      <c r="E499" s="173">
        <v>0</v>
      </c>
      <c r="F499" s="174"/>
      <c r="G499" s="175"/>
      <c r="M499" s="171" t="s">
        <v>237</v>
      </c>
      <c r="O499" s="161"/>
    </row>
    <row r="500" spans="1:104" x14ac:dyDescent="0.2">
      <c r="A500" s="169"/>
      <c r="B500" s="172"/>
      <c r="C500" s="232" t="s">
        <v>426</v>
      </c>
      <c r="D500" s="233"/>
      <c r="E500" s="173">
        <v>2</v>
      </c>
      <c r="F500" s="174"/>
      <c r="G500" s="175"/>
      <c r="M500" s="171">
        <v>-2</v>
      </c>
      <c r="O500" s="161"/>
    </row>
    <row r="501" spans="1:104" x14ac:dyDescent="0.2">
      <c r="A501" s="169"/>
      <c r="B501" s="172"/>
      <c r="C501" s="232" t="s">
        <v>223</v>
      </c>
      <c r="D501" s="233"/>
      <c r="E501" s="173">
        <v>0</v>
      </c>
      <c r="F501" s="174"/>
      <c r="G501" s="175"/>
      <c r="M501" s="171" t="s">
        <v>223</v>
      </c>
      <c r="O501" s="161"/>
    </row>
    <row r="502" spans="1:104" x14ac:dyDescent="0.2">
      <c r="A502" s="169"/>
      <c r="B502" s="172"/>
      <c r="C502" s="232" t="s">
        <v>426</v>
      </c>
      <c r="D502" s="233"/>
      <c r="E502" s="173">
        <v>2</v>
      </c>
      <c r="F502" s="174"/>
      <c r="G502" s="175"/>
      <c r="M502" s="171">
        <v>-2</v>
      </c>
      <c r="O502" s="161"/>
    </row>
    <row r="503" spans="1:104" ht="22.5" x14ac:dyDescent="0.2">
      <c r="A503" s="162">
        <v>79</v>
      </c>
      <c r="B503" s="163" t="s">
        <v>427</v>
      </c>
      <c r="C503" s="164" t="s">
        <v>428</v>
      </c>
      <c r="D503" s="165" t="s">
        <v>209</v>
      </c>
      <c r="E503" s="166">
        <v>8</v>
      </c>
      <c r="F503" s="166">
        <v>0</v>
      </c>
      <c r="G503" s="167">
        <f>E503*F503</f>
        <v>0</v>
      </c>
      <c r="O503" s="161">
        <v>2</v>
      </c>
      <c r="AA503" s="137">
        <v>12</v>
      </c>
      <c r="AB503" s="137">
        <v>1</v>
      </c>
      <c r="AC503" s="137">
        <v>124</v>
      </c>
      <c r="AZ503" s="137">
        <v>2</v>
      </c>
      <c r="BA503" s="137">
        <f>IF(AZ503=1,G503,0)</f>
        <v>0</v>
      </c>
      <c r="BB503" s="137">
        <f>IF(AZ503=2,G503,0)</f>
        <v>0</v>
      </c>
      <c r="BC503" s="137">
        <f>IF(AZ503=3,G503,0)</f>
        <v>0</v>
      </c>
      <c r="BD503" s="137">
        <f>IF(AZ503=4,G503,0)</f>
        <v>0</v>
      </c>
      <c r="BE503" s="137">
        <f>IF(AZ503=5,G503,0)</f>
        <v>0</v>
      </c>
      <c r="CA503" s="168">
        <v>12</v>
      </c>
      <c r="CB503" s="168">
        <v>1</v>
      </c>
      <c r="CZ503" s="137">
        <v>0</v>
      </c>
    </row>
    <row r="504" spans="1:104" x14ac:dyDescent="0.2">
      <c r="A504" s="162">
        <v>80</v>
      </c>
      <c r="B504" s="163" t="s">
        <v>429</v>
      </c>
      <c r="C504" s="164" t="s">
        <v>430</v>
      </c>
      <c r="D504" s="165" t="s">
        <v>62</v>
      </c>
      <c r="E504" s="166">
        <v>0.55000000000000004</v>
      </c>
      <c r="F504" s="166">
        <v>0</v>
      </c>
      <c r="G504" s="167">
        <f>E504*F504</f>
        <v>0</v>
      </c>
      <c r="O504" s="161">
        <v>2</v>
      </c>
      <c r="AA504" s="137">
        <v>1</v>
      </c>
      <c r="AB504" s="137">
        <v>5</v>
      </c>
      <c r="AC504" s="137">
        <v>5</v>
      </c>
      <c r="AZ504" s="137">
        <v>2</v>
      </c>
      <c r="BA504" s="137">
        <f>IF(AZ504=1,G504,0)</f>
        <v>0</v>
      </c>
      <c r="BB504" s="137">
        <f>IF(AZ504=2,G504,0)</f>
        <v>0</v>
      </c>
      <c r="BC504" s="137">
        <f>IF(AZ504=3,G504,0)</f>
        <v>0</v>
      </c>
      <c r="BD504" s="137">
        <f>IF(AZ504=4,G504,0)</f>
        <v>0</v>
      </c>
      <c r="BE504" s="137">
        <f>IF(AZ504=5,G504,0)</f>
        <v>0</v>
      </c>
      <c r="CA504" s="168">
        <v>1</v>
      </c>
      <c r="CB504" s="168">
        <v>5</v>
      </c>
      <c r="CZ504" s="137">
        <v>0</v>
      </c>
    </row>
    <row r="505" spans="1:104" x14ac:dyDescent="0.2">
      <c r="A505" s="176"/>
      <c r="B505" s="177" t="s">
        <v>77</v>
      </c>
      <c r="C505" s="178" t="str">
        <f>CONCATENATE(B493," ",C493)</f>
        <v>728 Vzduchotechnika</v>
      </c>
      <c r="D505" s="179"/>
      <c r="E505" s="180"/>
      <c r="F505" s="181"/>
      <c r="G505" s="182">
        <f>SUM(G493:G504)</f>
        <v>0</v>
      </c>
      <c r="O505" s="161">
        <v>4</v>
      </c>
      <c r="BA505" s="183">
        <f>SUM(BA493:BA504)</f>
        <v>0</v>
      </c>
      <c r="BB505" s="183">
        <f>SUM(BB493:BB504)</f>
        <v>0</v>
      </c>
      <c r="BC505" s="183">
        <f>SUM(BC493:BC504)</f>
        <v>0</v>
      </c>
      <c r="BD505" s="183">
        <f>SUM(BD493:BD504)</f>
        <v>0</v>
      </c>
      <c r="BE505" s="183">
        <f>SUM(BE493:BE504)</f>
        <v>0</v>
      </c>
    </row>
    <row r="506" spans="1:104" x14ac:dyDescent="0.2">
      <c r="A506" s="154" t="s">
        <v>74</v>
      </c>
      <c r="B506" s="155" t="s">
        <v>431</v>
      </c>
      <c r="C506" s="156" t="s">
        <v>432</v>
      </c>
      <c r="D506" s="157"/>
      <c r="E506" s="158"/>
      <c r="F506" s="158"/>
      <c r="G506" s="159"/>
      <c r="H506" s="160"/>
      <c r="I506" s="160"/>
      <c r="O506" s="161">
        <v>1</v>
      </c>
    </row>
    <row r="507" spans="1:104" ht="22.5" x14ac:dyDescent="0.2">
      <c r="A507" s="162">
        <v>81</v>
      </c>
      <c r="B507" s="163" t="s">
        <v>433</v>
      </c>
      <c r="C507" s="164" t="s">
        <v>434</v>
      </c>
      <c r="D507" s="165" t="s">
        <v>435</v>
      </c>
      <c r="E507" s="166">
        <v>1</v>
      </c>
      <c r="F507" s="166">
        <v>0</v>
      </c>
      <c r="G507" s="167">
        <f>E507*F507</f>
        <v>0</v>
      </c>
      <c r="O507" s="161">
        <v>2</v>
      </c>
      <c r="AA507" s="137">
        <v>12</v>
      </c>
      <c r="AB507" s="137">
        <v>0</v>
      </c>
      <c r="AC507" s="137">
        <v>87</v>
      </c>
      <c r="AZ507" s="137">
        <v>2</v>
      </c>
      <c r="BA507" s="137">
        <f>IF(AZ507=1,G507,0)</f>
        <v>0</v>
      </c>
      <c r="BB507" s="137">
        <f>IF(AZ507=2,G507,0)</f>
        <v>0</v>
      </c>
      <c r="BC507" s="137">
        <f>IF(AZ507=3,G507,0)</f>
        <v>0</v>
      </c>
      <c r="BD507" s="137">
        <f>IF(AZ507=4,G507,0)</f>
        <v>0</v>
      </c>
      <c r="BE507" s="137">
        <f>IF(AZ507=5,G507,0)</f>
        <v>0</v>
      </c>
      <c r="CA507" s="168">
        <v>12</v>
      </c>
      <c r="CB507" s="168">
        <v>0</v>
      </c>
      <c r="CZ507" s="137">
        <v>5.2599999999999999E-3</v>
      </c>
    </row>
    <row r="508" spans="1:104" x14ac:dyDescent="0.2">
      <c r="A508" s="162">
        <v>82</v>
      </c>
      <c r="B508" s="163" t="s">
        <v>436</v>
      </c>
      <c r="C508" s="164" t="s">
        <v>437</v>
      </c>
      <c r="D508" s="165" t="s">
        <v>202</v>
      </c>
      <c r="E508" s="166">
        <v>16</v>
      </c>
      <c r="F508" s="166">
        <v>0</v>
      </c>
      <c r="G508" s="167">
        <f>E508*F508</f>
        <v>0</v>
      </c>
      <c r="O508" s="161">
        <v>2</v>
      </c>
      <c r="AA508" s="137">
        <v>1</v>
      </c>
      <c r="AB508" s="137">
        <v>7</v>
      </c>
      <c r="AC508" s="137">
        <v>7</v>
      </c>
      <c r="AZ508" s="137">
        <v>2</v>
      </c>
      <c r="BA508" s="137">
        <f>IF(AZ508=1,G508,0)</f>
        <v>0</v>
      </c>
      <c r="BB508" s="137">
        <f>IF(AZ508=2,G508,0)</f>
        <v>0</v>
      </c>
      <c r="BC508" s="137">
        <f>IF(AZ508=3,G508,0)</f>
        <v>0</v>
      </c>
      <c r="BD508" s="137">
        <f>IF(AZ508=4,G508,0)</f>
        <v>0</v>
      </c>
      <c r="BE508" s="137">
        <f>IF(AZ508=5,G508,0)</f>
        <v>0</v>
      </c>
      <c r="CA508" s="168">
        <v>1</v>
      </c>
      <c r="CB508" s="168">
        <v>7</v>
      </c>
      <c r="CZ508" s="137">
        <v>2.0000000000000001E-4</v>
      </c>
    </row>
    <row r="509" spans="1:104" x14ac:dyDescent="0.2">
      <c r="A509" s="169"/>
      <c r="B509" s="172"/>
      <c r="C509" s="232" t="s">
        <v>438</v>
      </c>
      <c r="D509" s="233"/>
      <c r="E509" s="173">
        <v>0</v>
      </c>
      <c r="F509" s="174"/>
      <c r="G509" s="175"/>
      <c r="M509" s="171" t="s">
        <v>438</v>
      </c>
      <c r="O509" s="161"/>
    </row>
    <row r="510" spans="1:104" x14ac:dyDescent="0.2">
      <c r="A510" s="169"/>
      <c r="B510" s="172"/>
      <c r="C510" s="232" t="s">
        <v>439</v>
      </c>
      <c r="D510" s="233"/>
      <c r="E510" s="173">
        <v>6</v>
      </c>
      <c r="F510" s="174"/>
      <c r="G510" s="175"/>
      <c r="M510" s="171" t="s">
        <v>439</v>
      </c>
      <c r="O510" s="161"/>
    </row>
    <row r="511" spans="1:104" x14ac:dyDescent="0.2">
      <c r="A511" s="169"/>
      <c r="B511" s="172"/>
      <c r="C511" s="232" t="s">
        <v>440</v>
      </c>
      <c r="D511" s="233"/>
      <c r="E511" s="173">
        <v>0</v>
      </c>
      <c r="F511" s="174"/>
      <c r="G511" s="175"/>
      <c r="M511" s="171" t="s">
        <v>440</v>
      </c>
      <c r="O511" s="161"/>
    </row>
    <row r="512" spans="1:104" x14ac:dyDescent="0.2">
      <c r="A512" s="169"/>
      <c r="B512" s="172"/>
      <c r="C512" s="232" t="s">
        <v>439</v>
      </c>
      <c r="D512" s="233"/>
      <c r="E512" s="173">
        <v>6</v>
      </c>
      <c r="F512" s="174"/>
      <c r="G512" s="175"/>
      <c r="M512" s="171" t="s">
        <v>439</v>
      </c>
      <c r="O512" s="161"/>
    </row>
    <row r="513" spans="1:104" x14ac:dyDescent="0.2">
      <c r="A513" s="169"/>
      <c r="B513" s="172"/>
      <c r="C513" s="232" t="s">
        <v>441</v>
      </c>
      <c r="D513" s="233"/>
      <c r="E513" s="173">
        <v>4</v>
      </c>
      <c r="F513" s="174"/>
      <c r="G513" s="175"/>
      <c r="M513" s="171" t="s">
        <v>441</v>
      </c>
      <c r="O513" s="161"/>
    </row>
    <row r="514" spans="1:104" x14ac:dyDescent="0.2">
      <c r="A514" s="162">
        <v>83</v>
      </c>
      <c r="B514" s="163" t="s">
        <v>442</v>
      </c>
      <c r="C514" s="164" t="s">
        <v>443</v>
      </c>
      <c r="D514" s="165" t="s">
        <v>86</v>
      </c>
      <c r="E514" s="166">
        <v>7.9200000000000007E-2</v>
      </c>
      <c r="F514" s="166">
        <v>0</v>
      </c>
      <c r="G514" s="167">
        <f>E514*F514</f>
        <v>0</v>
      </c>
      <c r="O514" s="161">
        <v>2</v>
      </c>
      <c r="AA514" s="137">
        <v>12</v>
      </c>
      <c r="AB514" s="137">
        <v>1</v>
      </c>
      <c r="AC514" s="137">
        <v>93</v>
      </c>
      <c r="AZ514" s="137">
        <v>2</v>
      </c>
      <c r="BA514" s="137">
        <f>IF(AZ514=1,G514,0)</f>
        <v>0</v>
      </c>
      <c r="BB514" s="137">
        <f>IF(AZ514=2,G514,0)</f>
        <v>0</v>
      </c>
      <c r="BC514" s="137">
        <f>IF(AZ514=3,G514,0)</f>
        <v>0</v>
      </c>
      <c r="BD514" s="137">
        <f>IF(AZ514=4,G514,0)</f>
        <v>0</v>
      </c>
      <c r="BE514" s="137">
        <f>IF(AZ514=5,G514,0)</f>
        <v>0</v>
      </c>
      <c r="CA514" s="168">
        <v>12</v>
      </c>
      <c r="CB514" s="168">
        <v>1</v>
      </c>
      <c r="CZ514" s="137">
        <v>0.55000000000000004</v>
      </c>
    </row>
    <row r="515" spans="1:104" x14ac:dyDescent="0.2">
      <c r="A515" s="169"/>
      <c r="B515" s="172"/>
      <c r="C515" s="232" t="s">
        <v>438</v>
      </c>
      <c r="D515" s="233"/>
      <c r="E515" s="173">
        <v>0</v>
      </c>
      <c r="F515" s="174"/>
      <c r="G515" s="175"/>
      <c r="M515" s="171" t="s">
        <v>438</v>
      </c>
      <c r="O515" s="161"/>
    </row>
    <row r="516" spans="1:104" x14ac:dyDescent="0.2">
      <c r="A516" s="169"/>
      <c r="B516" s="172"/>
      <c r="C516" s="232" t="s">
        <v>444</v>
      </c>
      <c r="D516" s="233"/>
      <c r="E516" s="173">
        <v>7.9200000000000007E-2</v>
      </c>
      <c r="F516" s="174"/>
      <c r="G516" s="175"/>
      <c r="M516" s="171" t="s">
        <v>444</v>
      </c>
      <c r="O516" s="161"/>
    </row>
    <row r="517" spans="1:104" x14ac:dyDescent="0.2">
      <c r="A517" s="162">
        <v>84</v>
      </c>
      <c r="B517" s="163" t="s">
        <v>445</v>
      </c>
      <c r="C517" s="164" t="s">
        <v>446</v>
      </c>
      <c r="D517" s="165" t="s">
        <v>86</v>
      </c>
      <c r="E517" s="166">
        <v>0.15840000000000001</v>
      </c>
      <c r="F517" s="166">
        <v>0</v>
      </c>
      <c r="G517" s="167">
        <f>E517*F517</f>
        <v>0</v>
      </c>
      <c r="O517" s="161">
        <v>2</v>
      </c>
      <c r="AA517" s="137">
        <v>12</v>
      </c>
      <c r="AB517" s="137">
        <v>1</v>
      </c>
      <c r="AC517" s="137">
        <v>94</v>
      </c>
      <c r="AZ517" s="137">
        <v>2</v>
      </c>
      <c r="BA517" s="137">
        <f>IF(AZ517=1,G517,0)</f>
        <v>0</v>
      </c>
      <c r="BB517" s="137">
        <f>IF(AZ517=2,G517,0)</f>
        <v>0</v>
      </c>
      <c r="BC517" s="137">
        <f>IF(AZ517=3,G517,0)</f>
        <v>0</v>
      </c>
      <c r="BD517" s="137">
        <f>IF(AZ517=4,G517,0)</f>
        <v>0</v>
      </c>
      <c r="BE517" s="137">
        <f>IF(AZ517=5,G517,0)</f>
        <v>0</v>
      </c>
      <c r="CA517" s="168">
        <v>12</v>
      </c>
      <c r="CB517" s="168">
        <v>1</v>
      </c>
      <c r="CZ517" s="137">
        <v>0.55000000000000004</v>
      </c>
    </row>
    <row r="518" spans="1:104" x14ac:dyDescent="0.2">
      <c r="A518" s="169"/>
      <c r="B518" s="172"/>
      <c r="C518" s="232" t="s">
        <v>440</v>
      </c>
      <c r="D518" s="233"/>
      <c r="E518" s="173">
        <v>0</v>
      </c>
      <c r="F518" s="174"/>
      <c r="G518" s="175"/>
      <c r="M518" s="171" t="s">
        <v>440</v>
      </c>
      <c r="O518" s="161"/>
    </row>
    <row r="519" spans="1:104" x14ac:dyDescent="0.2">
      <c r="A519" s="169"/>
      <c r="B519" s="172"/>
      <c r="C519" s="232" t="s">
        <v>447</v>
      </c>
      <c r="D519" s="233"/>
      <c r="E519" s="173">
        <v>9.5000000000000001E-2</v>
      </c>
      <c r="F519" s="174"/>
      <c r="G519" s="175"/>
      <c r="M519" s="171" t="s">
        <v>447</v>
      </c>
      <c r="O519" s="161"/>
    </row>
    <row r="520" spans="1:104" x14ac:dyDescent="0.2">
      <c r="A520" s="169"/>
      <c r="B520" s="172"/>
      <c r="C520" s="232" t="s">
        <v>448</v>
      </c>
      <c r="D520" s="233"/>
      <c r="E520" s="173">
        <v>6.3399999999999998E-2</v>
      </c>
      <c r="F520" s="174"/>
      <c r="G520" s="175"/>
      <c r="M520" s="171" t="s">
        <v>448</v>
      </c>
      <c r="O520" s="161"/>
    </row>
    <row r="521" spans="1:104" x14ac:dyDescent="0.2">
      <c r="A521" s="162">
        <v>85</v>
      </c>
      <c r="B521" s="163" t="s">
        <v>449</v>
      </c>
      <c r="C521" s="164" t="s">
        <v>450</v>
      </c>
      <c r="D521" s="165" t="s">
        <v>202</v>
      </c>
      <c r="E521" s="166">
        <v>557</v>
      </c>
      <c r="F521" s="166">
        <v>0</v>
      </c>
      <c r="G521" s="167">
        <f>E521*F521</f>
        <v>0</v>
      </c>
      <c r="O521" s="161">
        <v>2</v>
      </c>
      <c r="AA521" s="137">
        <v>1</v>
      </c>
      <c r="AB521" s="137">
        <v>7</v>
      </c>
      <c r="AC521" s="137">
        <v>7</v>
      </c>
      <c r="AZ521" s="137">
        <v>2</v>
      </c>
      <c r="BA521" s="137">
        <f>IF(AZ521=1,G521,0)</f>
        <v>0</v>
      </c>
      <c r="BB521" s="137">
        <f>IF(AZ521=2,G521,0)</f>
        <v>0</v>
      </c>
      <c r="BC521" s="137">
        <f>IF(AZ521=3,G521,0)</f>
        <v>0</v>
      </c>
      <c r="BD521" s="137">
        <f>IF(AZ521=4,G521,0)</f>
        <v>0</v>
      </c>
      <c r="BE521" s="137">
        <f>IF(AZ521=5,G521,0)</f>
        <v>0</v>
      </c>
      <c r="CA521" s="168">
        <v>1</v>
      </c>
      <c r="CB521" s="168">
        <v>7</v>
      </c>
      <c r="CZ521" s="137">
        <v>2.0000000000000001E-4</v>
      </c>
    </row>
    <row r="522" spans="1:104" x14ac:dyDescent="0.2">
      <c r="A522" s="169"/>
      <c r="B522" s="172"/>
      <c r="C522" s="232" t="s">
        <v>451</v>
      </c>
      <c r="D522" s="233"/>
      <c r="E522" s="173">
        <v>0</v>
      </c>
      <c r="F522" s="174"/>
      <c r="G522" s="175"/>
      <c r="M522" s="171" t="s">
        <v>451</v>
      </c>
      <c r="O522" s="161"/>
    </row>
    <row r="523" spans="1:104" x14ac:dyDescent="0.2">
      <c r="A523" s="169"/>
      <c r="B523" s="172"/>
      <c r="C523" s="232" t="s">
        <v>452</v>
      </c>
      <c r="D523" s="233"/>
      <c r="E523" s="173">
        <v>557</v>
      </c>
      <c r="F523" s="174"/>
      <c r="G523" s="175"/>
      <c r="M523" s="171" t="s">
        <v>452</v>
      </c>
      <c r="O523" s="161"/>
    </row>
    <row r="524" spans="1:104" x14ac:dyDescent="0.2">
      <c r="A524" s="162">
        <v>86</v>
      </c>
      <c r="B524" s="163" t="s">
        <v>453</v>
      </c>
      <c r="C524" s="164" t="s">
        <v>454</v>
      </c>
      <c r="D524" s="165" t="s">
        <v>86</v>
      </c>
      <c r="E524" s="166">
        <v>4.4114000000000004</v>
      </c>
      <c r="F524" s="166">
        <v>0</v>
      </c>
      <c r="G524" s="167">
        <f>E524*F524</f>
        <v>0</v>
      </c>
      <c r="O524" s="161">
        <v>2</v>
      </c>
      <c r="AA524" s="137">
        <v>12</v>
      </c>
      <c r="AB524" s="137">
        <v>1</v>
      </c>
      <c r="AC524" s="137">
        <v>95</v>
      </c>
      <c r="AZ524" s="137">
        <v>2</v>
      </c>
      <c r="BA524" s="137">
        <f>IF(AZ524=1,G524,0)</f>
        <v>0</v>
      </c>
      <c r="BB524" s="137">
        <f>IF(AZ524=2,G524,0)</f>
        <v>0</v>
      </c>
      <c r="BC524" s="137">
        <f>IF(AZ524=3,G524,0)</f>
        <v>0</v>
      </c>
      <c r="BD524" s="137">
        <f>IF(AZ524=4,G524,0)</f>
        <v>0</v>
      </c>
      <c r="BE524" s="137">
        <f>IF(AZ524=5,G524,0)</f>
        <v>0</v>
      </c>
      <c r="CA524" s="168">
        <v>12</v>
      </c>
      <c r="CB524" s="168">
        <v>1</v>
      </c>
      <c r="CZ524" s="137">
        <v>0.55000000000000004</v>
      </c>
    </row>
    <row r="525" spans="1:104" x14ac:dyDescent="0.2">
      <c r="A525" s="169"/>
      <c r="B525" s="172"/>
      <c r="C525" s="232" t="s">
        <v>451</v>
      </c>
      <c r="D525" s="233"/>
      <c r="E525" s="173">
        <v>0</v>
      </c>
      <c r="F525" s="174"/>
      <c r="G525" s="175"/>
      <c r="M525" s="171" t="s">
        <v>451</v>
      </c>
      <c r="O525" s="161"/>
    </row>
    <row r="526" spans="1:104" x14ac:dyDescent="0.2">
      <c r="A526" s="169"/>
      <c r="B526" s="172"/>
      <c r="C526" s="232" t="s">
        <v>455</v>
      </c>
      <c r="D526" s="233"/>
      <c r="E526" s="173">
        <v>4.4114000000000004</v>
      </c>
      <c r="F526" s="174"/>
      <c r="G526" s="175"/>
      <c r="M526" s="171" t="s">
        <v>455</v>
      </c>
      <c r="O526" s="161"/>
    </row>
    <row r="527" spans="1:104" x14ac:dyDescent="0.2">
      <c r="A527" s="162">
        <v>87</v>
      </c>
      <c r="B527" s="163" t="s">
        <v>456</v>
      </c>
      <c r="C527" s="164" t="s">
        <v>457</v>
      </c>
      <c r="D527" s="165" t="s">
        <v>202</v>
      </c>
      <c r="E527" s="166">
        <v>166</v>
      </c>
      <c r="F527" s="166">
        <v>0</v>
      </c>
      <c r="G527" s="167">
        <f>E527*F527</f>
        <v>0</v>
      </c>
      <c r="O527" s="161">
        <v>2</v>
      </c>
      <c r="AA527" s="137">
        <v>1</v>
      </c>
      <c r="AB527" s="137">
        <v>7</v>
      </c>
      <c r="AC527" s="137">
        <v>7</v>
      </c>
      <c r="AZ527" s="137">
        <v>2</v>
      </c>
      <c r="BA527" s="137">
        <f>IF(AZ527=1,G527,0)</f>
        <v>0</v>
      </c>
      <c r="BB527" s="137">
        <f>IF(AZ527=2,G527,0)</f>
        <v>0</v>
      </c>
      <c r="BC527" s="137">
        <f>IF(AZ527=3,G527,0)</f>
        <v>0</v>
      </c>
      <c r="BD527" s="137">
        <f>IF(AZ527=4,G527,0)</f>
        <v>0</v>
      </c>
      <c r="BE527" s="137">
        <f>IF(AZ527=5,G527,0)</f>
        <v>0</v>
      </c>
      <c r="CA527" s="168">
        <v>1</v>
      </c>
      <c r="CB527" s="168">
        <v>7</v>
      </c>
      <c r="CZ527" s="137">
        <v>2.0000000000000001E-4</v>
      </c>
    </row>
    <row r="528" spans="1:104" x14ac:dyDescent="0.2">
      <c r="A528" s="169"/>
      <c r="B528" s="172"/>
      <c r="C528" s="232" t="s">
        <v>458</v>
      </c>
      <c r="D528" s="233"/>
      <c r="E528" s="173">
        <v>0</v>
      </c>
      <c r="F528" s="174"/>
      <c r="G528" s="175"/>
      <c r="M528" s="171" t="s">
        <v>458</v>
      </c>
      <c r="O528" s="161"/>
    </row>
    <row r="529" spans="1:104" x14ac:dyDescent="0.2">
      <c r="A529" s="169"/>
      <c r="B529" s="172"/>
      <c r="C529" s="232" t="s">
        <v>459</v>
      </c>
      <c r="D529" s="233"/>
      <c r="E529" s="173">
        <v>18</v>
      </c>
      <c r="F529" s="174"/>
      <c r="G529" s="175"/>
      <c r="M529" s="171" t="s">
        <v>459</v>
      </c>
      <c r="O529" s="161"/>
    </row>
    <row r="530" spans="1:104" x14ac:dyDescent="0.2">
      <c r="A530" s="169"/>
      <c r="B530" s="172"/>
      <c r="C530" s="232" t="s">
        <v>460</v>
      </c>
      <c r="D530" s="233"/>
      <c r="E530" s="173">
        <v>30</v>
      </c>
      <c r="F530" s="174"/>
      <c r="G530" s="175"/>
      <c r="M530" s="171" t="s">
        <v>460</v>
      </c>
      <c r="O530" s="161"/>
    </row>
    <row r="531" spans="1:104" x14ac:dyDescent="0.2">
      <c r="A531" s="169"/>
      <c r="B531" s="172"/>
      <c r="C531" s="232" t="s">
        <v>461</v>
      </c>
      <c r="D531" s="233"/>
      <c r="E531" s="173">
        <v>0</v>
      </c>
      <c r="F531" s="174"/>
      <c r="G531" s="175"/>
      <c r="M531" s="171" t="s">
        <v>461</v>
      </c>
      <c r="O531" s="161"/>
    </row>
    <row r="532" spans="1:104" x14ac:dyDescent="0.2">
      <c r="A532" s="169"/>
      <c r="B532" s="172"/>
      <c r="C532" s="232" t="s">
        <v>462</v>
      </c>
      <c r="D532" s="233"/>
      <c r="E532" s="173">
        <v>48</v>
      </c>
      <c r="F532" s="174"/>
      <c r="G532" s="175"/>
      <c r="M532" s="171" t="s">
        <v>462</v>
      </c>
      <c r="O532" s="161"/>
    </row>
    <row r="533" spans="1:104" x14ac:dyDescent="0.2">
      <c r="A533" s="169"/>
      <c r="B533" s="172"/>
      <c r="C533" s="232" t="s">
        <v>463</v>
      </c>
      <c r="D533" s="233"/>
      <c r="E533" s="173">
        <v>6</v>
      </c>
      <c r="F533" s="174"/>
      <c r="G533" s="175"/>
      <c r="M533" s="171" t="s">
        <v>463</v>
      </c>
      <c r="O533" s="161"/>
    </row>
    <row r="534" spans="1:104" x14ac:dyDescent="0.2">
      <c r="A534" s="169"/>
      <c r="B534" s="172"/>
      <c r="C534" s="232" t="s">
        <v>464</v>
      </c>
      <c r="D534" s="233"/>
      <c r="E534" s="173">
        <v>0</v>
      </c>
      <c r="F534" s="174"/>
      <c r="G534" s="175"/>
      <c r="M534" s="171" t="s">
        <v>464</v>
      </c>
      <c r="O534" s="161"/>
    </row>
    <row r="535" spans="1:104" x14ac:dyDescent="0.2">
      <c r="A535" s="169"/>
      <c r="B535" s="172"/>
      <c r="C535" s="232" t="s">
        <v>465</v>
      </c>
      <c r="D535" s="233"/>
      <c r="E535" s="173">
        <v>48</v>
      </c>
      <c r="F535" s="174"/>
      <c r="G535" s="175"/>
      <c r="M535" s="171" t="s">
        <v>465</v>
      </c>
      <c r="O535" s="161"/>
    </row>
    <row r="536" spans="1:104" x14ac:dyDescent="0.2">
      <c r="A536" s="169"/>
      <c r="B536" s="172"/>
      <c r="C536" s="232" t="s">
        <v>466</v>
      </c>
      <c r="D536" s="233"/>
      <c r="E536" s="173">
        <v>0</v>
      </c>
      <c r="F536" s="174"/>
      <c r="G536" s="175"/>
      <c r="M536" s="171" t="s">
        <v>466</v>
      </c>
      <c r="O536" s="161"/>
    </row>
    <row r="537" spans="1:104" x14ac:dyDescent="0.2">
      <c r="A537" s="169"/>
      <c r="B537" s="172"/>
      <c r="C537" s="232" t="s">
        <v>467</v>
      </c>
      <c r="D537" s="233"/>
      <c r="E537" s="173">
        <v>16</v>
      </c>
      <c r="F537" s="174"/>
      <c r="G537" s="175"/>
      <c r="M537" s="171" t="s">
        <v>467</v>
      </c>
      <c r="O537" s="161"/>
    </row>
    <row r="538" spans="1:104" x14ac:dyDescent="0.2">
      <c r="A538" s="162">
        <v>88</v>
      </c>
      <c r="B538" s="163" t="s">
        <v>468</v>
      </c>
      <c r="C538" s="164" t="s">
        <v>469</v>
      </c>
      <c r="D538" s="165" t="s">
        <v>86</v>
      </c>
      <c r="E538" s="166">
        <v>1.0348999999999999</v>
      </c>
      <c r="F538" s="166">
        <v>0</v>
      </c>
      <c r="G538" s="167">
        <f>E538*F538</f>
        <v>0</v>
      </c>
      <c r="O538" s="161">
        <v>2</v>
      </c>
      <c r="AA538" s="137">
        <v>12</v>
      </c>
      <c r="AB538" s="137">
        <v>1</v>
      </c>
      <c r="AC538" s="137">
        <v>96</v>
      </c>
      <c r="AZ538" s="137">
        <v>2</v>
      </c>
      <c r="BA538" s="137">
        <f>IF(AZ538=1,G538,0)</f>
        <v>0</v>
      </c>
      <c r="BB538" s="137">
        <f>IF(AZ538=2,G538,0)</f>
        <v>0</v>
      </c>
      <c r="BC538" s="137">
        <f>IF(AZ538=3,G538,0)</f>
        <v>0</v>
      </c>
      <c r="BD538" s="137">
        <f>IF(AZ538=4,G538,0)</f>
        <v>0</v>
      </c>
      <c r="BE538" s="137">
        <f>IF(AZ538=5,G538,0)</f>
        <v>0</v>
      </c>
      <c r="CA538" s="168">
        <v>12</v>
      </c>
      <c r="CB538" s="168">
        <v>1</v>
      </c>
      <c r="CZ538" s="137">
        <v>0.55000000000000004</v>
      </c>
    </row>
    <row r="539" spans="1:104" x14ac:dyDescent="0.2">
      <c r="A539" s="169"/>
      <c r="B539" s="172"/>
      <c r="C539" s="232" t="s">
        <v>458</v>
      </c>
      <c r="D539" s="233"/>
      <c r="E539" s="173">
        <v>0</v>
      </c>
      <c r="F539" s="174"/>
      <c r="G539" s="175"/>
      <c r="M539" s="171" t="s">
        <v>458</v>
      </c>
      <c r="O539" s="161"/>
    </row>
    <row r="540" spans="1:104" x14ac:dyDescent="0.2">
      <c r="A540" s="169"/>
      <c r="B540" s="172"/>
      <c r="C540" s="232" t="s">
        <v>470</v>
      </c>
      <c r="D540" s="233"/>
      <c r="E540" s="173">
        <v>0.3881</v>
      </c>
      <c r="F540" s="174"/>
      <c r="G540" s="175"/>
      <c r="M540" s="171" t="s">
        <v>470</v>
      </c>
      <c r="O540" s="161"/>
    </row>
    <row r="541" spans="1:104" x14ac:dyDescent="0.2">
      <c r="A541" s="169"/>
      <c r="B541" s="172"/>
      <c r="C541" s="232" t="s">
        <v>471</v>
      </c>
      <c r="D541" s="233"/>
      <c r="E541" s="173">
        <v>0.64680000000000004</v>
      </c>
      <c r="F541" s="174"/>
      <c r="G541" s="175"/>
      <c r="M541" s="171" t="s">
        <v>471</v>
      </c>
      <c r="O541" s="161"/>
    </row>
    <row r="542" spans="1:104" x14ac:dyDescent="0.2">
      <c r="A542" s="162">
        <v>89</v>
      </c>
      <c r="B542" s="163" t="s">
        <v>472</v>
      </c>
      <c r="C542" s="164" t="s">
        <v>473</v>
      </c>
      <c r="D542" s="165" t="s">
        <v>86</v>
      </c>
      <c r="E542" s="166">
        <v>1.0691999999999999</v>
      </c>
      <c r="F542" s="166">
        <v>0</v>
      </c>
      <c r="G542" s="167">
        <f>E542*F542</f>
        <v>0</v>
      </c>
      <c r="O542" s="161">
        <v>2</v>
      </c>
      <c r="AA542" s="137">
        <v>12</v>
      </c>
      <c r="AB542" s="137">
        <v>1</v>
      </c>
      <c r="AC542" s="137">
        <v>97</v>
      </c>
      <c r="AZ542" s="137">
        <v>2</v>
      </c>
      <c r="BA542" s="137">
        <f>IF(AZ542=1,G542,0)</f>
        <v>0</v>
      </c>
      <c r="BB542" s="137">
        <f>IF(AZ542=2,G542,0)</f>
        <v>0</v>
      </c>
      <c r="BC542" s="137">
        <f>IF(AZ542=3,G542,0)</f>
        <v>0</v>
      </c>
      <c r="BD542" s="137">
        <f>IF(AZ542=4,G542,0)</f>
        <v>0</v>
      </c>
      <c r="BE542" s="137">
        <f>IF(AZ542=5,G542,0)</f>
        <v>0</v>
      </c>
      <c r="CA542" s="168">
        <v>12</v>
      </c>
      <c r="CB542" s="168">
        <v>1</v>
      </c>
      <c r="CZ542" s="137">
        <v>0.55000000000000004</v>
      </c>
    </row>
    <row r="543" spans="1:104" x14ac:dyDescent="0.2">
      <c r="A543" s="169"/>
      <c r="B543" s="172"/>
      <c r="C543" s="232" t="s">
        <v>461</v>
      </c>
      <c r="D543" s="233"/>
      <c r="E543" s="173">
        <v>0</v>
      </c>
      <c r="F543" s="174"/>
      <c r="G543" s="175"/>
      <c r="M543" s="171" t="s">
        <v>461</v>
      </c>
      <c r="O543" s="161"/>
    </row>
    <row r="544" spans="1:104" x14ac:dyDescent="0.2">
      <c r="A544" s="169"/>
      <c r="B544" s="172"/>
      <c r="C544" s="232" t="s">
        <v>474</v>
      </c>
      <c r="D544" s="233"/>
      <c r="E544" s="173">
        <v>0.95040000000000002</v>
      </c>
      <c r="F544" s="174"/>
      <c r="G544" s="175"/>
      <c r="M544" s="171" t="s">
        <v>474</v>
      </c>
      <c r="O544" s="161"/>
    </row>
    <row r="545" spans="1:104" x14ac:dyDescent="0.2">
      <c r="A545" s="169"/>
      <c r="B545" s="172"/>
      <c r="C545" s="232" t="s">
        <v>475</v>
      </c>
      <c r="D545" s="233"/>
      <c r="E545" s="173">
        <v>0.1188</v>
      </c>
      <c r="F545" s="174"/>
      <c r="G545" s="175"/>
      <c r="M545" s="171" t="s">
        <v>475</v>
      </c>
      <c r="O545" s="161"/>
    </row>
    <row r="546" spans="1:104" ht="22.5" x14ac:dyDescent="0.2">
      <c r="A546" s="162">
        <v>90</v>
      </c>
      <c r="B546" s="163" t="s">
        <v>476</v>
      </c>
      <c r="C546" s="164" t="s">
        <v>477</v>
      </c>
      <c r="D546" s="165" t="s">
        <v>86</v>
      </c>
      <c r="E546" s="166">
        <v>0.79200000000000004</v>
      </c>
      <c r="F546" s="166">
        <v>0</v>
      </c>
      <c r="G546" s="167">
        <f>E546*F546</f>
        <v>0</v>
      </c>
      <c r="O546" s="161">
        <v>2</v>
      </c>
      <c r="AA546" s="137">
        <v>12</v>
      </c>
      <c r="AB546" s="137">
        <v>1</v>
      </c>
      <c r="AC546" s="137">
        <v>98</v>
      </c>
      <c r="AZ546" s="137">
        <v>2</v>
      </c>
      <c r="BA546" s="137">
        <f>IF(AZ546=1,G546,0)</f>
        <v>0</v>
      </c>
      <c r="BB546" s="137">
        <f>IF(AZ546=2,G546,0)</f>
        <v>0</v>
      </c>
      <c r="BC546" s="137">
        <f>IF(AZ546=3,G546,0)</f>
        <v>0</v>
      </c>
      <c r="BD546" s="137">
        <f>IF(AZ546=4,G546,0)</f>
        <v>0</v>
      </c>
      <c r="BE546" s="137">
        <f>IF(AZ546=5,G546,0)</f>
        <v>0</v>
      </c>
      <c r="CA546" s="168">
        <v>12</v>
      </c>
      <c r="CB546" s="168">
        <v>1</v>
      </c>
      <c r="CZ546" s="137">
        <v>0.55000000000000004</v>
      </c>
    </row>
    <row r="547" spans="1:104" x14ac:dyDescent="0.2">
      <c r="A547" s="169"/>
      <c r="B547" s="172"/>
      <c r="C547" s="232" t="s">
        <v>464</v>
      </c>
      <c r="D547" s="233"/>
      <c r="E547" s="173">
        <v>0</v>
      </c>
      <c r="F547" s="174"/>
      <c r="G547" s="175"/>
      <c r="M547" s="171" t="s">
        <v>464</v>
      </c>
      <c r="O547" s="161"/>
    </row>
    <row r="548" spans="1:104" x14ac:dyDescent="0.2">
      <c r="A548" s="169"/>
      <c r="B548" s="172"/>
      <c r="C548" s="232" t="s">
        <v>478</v>
      </c>
      <c r="D548" s="233"/>
      <c r="E548" s="173">
        <v>0.79200000000000004</v>
      </c>
      <c r="F548" s="174"/>
      <c r="G548" s="175"/>
      <c r="M548" s="171" t="s">
        <v>478</v>
      </c>
      <c r="O548" s="161"/>
    </row>
    <row r="549" spans="1:104" ht="22.5" x14ac:dyDescent="0.2">
      <c r="A549" s="162">
        <v>91</v>
      </c>
      <c r="B549" s="163" t="s">
        <v>479</v>
      </c>
      <c r="C549" s="164" t="s">
        <v>480</v>
      </c>
      <c r="D549" s="165" t="s">
        <v>86</v>
      </c>
      <c r="E549" s="166">
        <v>0.39600000000000002</v>
      </c>
      <c r="F549" s="166">
        <v>0</v>
      </c>
      <c r="G549" s="167">
        <f>E549*F549</f>
        <v>0</v>
      </c>
      <c r="O549" s="161">
        <v>2</v>
      </c>
      <c r="AA549" s="137">
        <v>12</v>
      </c>
      <c r="AB549" s="137">
        <v>1</v>
      </c>
      <c r="AC549" s="137">
        <v>99</v>
      </c>
      <c r="AZ549" s="137">
        <v>2</v>
      </c>
      <c r="BA549" s="137">
        <f>IF(AZ549=1,G549,0)</f>
        <v>0</v>
      </c>
      <c r="BB549" s="137">
        <f>IF(AZ549=2,G549,0)</f>
        <v>0</v>
      </c>
      <c r="BC549" s="137">
        <f>IF(AZ549=3,G549,0)</f>
        <v>0</v>
      </c>
      <c r="BD549" s="137">
        <f>IF(AZ549=4,G549,0)</f>
        <v>0</v>
      </c>
      <c r="BE549" s="137">
        <f>IF(AZ549=5,G549,0)</f>
        <v>0</v>
      </c>
      <c r="CA549" s="168">
        <v>12</v>
      </c>
      <c r="CB549" s="168">
        <v>1</v>
      </c>
      <c r="CZ549" s="137">
        <v>0.55000000000000004</v>
      </c>
    </row>
    <row r="550" spans="1:104" x14ac:dyDescent="0.2">
      <c r="A550" s="169"/>
      <c r="B550" s="172"/>
      <c r="C550" s="232" t="s">
        <v>466</v>
      </c>
      <c r="D550" s="233"/>
      <c r="E550" s="173">
        <v>0</v>
      </c>
      <c r="F550" s="174"/>
      <c r="G550" s="175"/>
      <c r="M550" s="171" t="s">
        <v>466</v>
      </c>
      <c r="O550" s="161"/>
    </row>
    <row r="551" spans="1:104" x14ac:dyDescent="0.2">
      <c r="A551" s="169"/>
      <c r="B551" s="172"/>
      <c r="C551" s="232" t="s">
        <v>481</v>
      </c>
      <c r="D551" s="233"/>
      <c r="E551" s="173">
        <v>0.39600000000000002</v>
      </c>
      <c r="F551" s="174"/>
      <c r="G551" s="175"/>
      <c r="M551" s="171" t="s">
        <v>481</v>
      </c>
      <c r="O551" s="161"/>
    </row>
    <row r="552" spans="1:104" x14ac:dyDescent="0.2">
      <c r="A552" s="162">
        <v>92</v>
      </c>
      <c r="B552" s="163" t="s">
        <v>482</v>
      </c>
      <c r="C552" s="164" t="s">
        <v>483</v>
      </c>
      <c r="D552" s="165" t="s">
        <v>202</v>
      </c>
      <c r="E552" s="166">
        <v>174</v>
      </c>
      <c r="F552" s="166">
        <v>0</v>
      </c>
      <c r="G552" s="167">
        <f>E552*F552</f>
        <v>0</v>
      </c>
      <c r="O552" s="161">
        <v>2</v>
      </c>
      <c r="AA552" s="137">
        <v>1</v>
      </c>
      <c r="AB552" s="137">
        <v>7</v>
      </c>
      <c r="AC552" s="137">
        <v>7</v>
      </c>
      <c r="AZ552" s="137">
        <v>2</v>
      </c>
      <c r="BA552" s="137">
        <f>IF(AZ552=1,G552,0)</f>
        <v>0</v>
      </c>
      <c r="BB552" s="137">
        <f>IF(AZ552=2,G552,0)</f>
        <v>0</v>
      </c>
      <c r="BC552" s="137">
        <f>IF(AZ552=3,G552,0)</f>
        <v>0</v>
      </c>
      <c r="BD552" s="137">
        <f>IF(AZ552=4,G552,0)</f>
        <v>0</v>
      </c>
      <c r="BE552" s="137">
        <f>IF(AZ552=5,G552,0)</f>
        <v>0</v>
      </c>
      <c r="CA552" s="168">
        <v>1</v>
      </c>
      <c r="CB552" s="168">
        <v>7</v>
      </c>
      <c r="CZ552" s="137">
        <v>1.6000000000000001E-4</v>
      </c>
    </row>
    <row r="553" spans="1:104" x14ac:dyDescent="0.2">
      <c r="A553" s="169"/>
      <c r="B553" s="172"/>
      <c r="C553" s="232" t="s">
        <v>484</v>
      </c>
      <c r="D553" s="233"/>
      <c r="E553" s="173">
        <v>0</v>
      </c>
      <c r="F553" s="174"/>
      <c r="G553" s="175"/>
      <c r="M553" s="171" t="s">
        <v>484</v>
      </c>
      <c r="O553" s="161"/>
    </row>
    <row r="554" spans="1:104" x14ac:dyDescent="0.2">
      <c r="A554" s="169"/>
      <c r="B554" s="172"/>
      <c r="C554" s="232" t="s">
        <v>485</v>
      </c>
      <c r="D554" s="233"/>
      <c r="E554" s="173">
        <v>12</v>
      </c>
      <c r="F554" s="174"/>
      <c r="G554" s="175"/>
      <c r="M554" s="171" t="s">
        <v>485</v>
      </c>
      <c r="O554" s="161"/>
    </row>
    <row r="555" spans="1:104" x14ac:dyDescent="0.2">
      <c r="A555" s="169"/>
      <c r="B555" s="172"/>
      <c r="C555" s="232" t="s">
        <v>486</v>
      </c>
      <c r="D555" s="233"/>
      <c r="E555" s="173">
        <v>3.5</v>
      </c>
      <c r="F555" s="174"/>
      <c r="G555" s="175"/>
      <c r="M555" s="171" t="s">
        <v>486</v>
      </c>
      <c r="O555" s="161"/>
    </row>
    <row r="556" spans="1:104" x14ac:dyDescent="0.2">
      <c r="A556" s="169"/>
      <c r="B556" s="172"/>
      <c r="C556" s="232" t="s">
        <v>487</v>
      </c>
      <c r="D556" s="233"/>
      <c r="E556" s="173">
        <v>0</v>
      </c>
      <c r="F556" s="174"/>
      <c r="G556" s="175"/>
      <c r="M556" s="171" t="s">
        <v>487</v>
      </c>
      <c r="O556" s="161"/>
    </row>
    <row r="557" spans="1:104" x14ac:dyDescent="0.2">
      <c r="A557" s="169"/>
      <c r="B557" s="172"/>
      <c r="C557" s="232" t="s">
        <v>488</v>
      </c>
      <c r="D557" s="233"/>
      <c r="E557" s="173">
        <v>120</v>
      </c>
      <c r="F557" s="174"/>
      <c r="G557" s="175"/>
      <c r="M557" s="171" t="s">
        <v>488</v>
      </c>
      <c r="O557" s="161"/>
    </row>
    <row r="558" spans="1:104" x14ac:dyDescent="0.2">
      <c r="A558" s="169"/>
      <c r="B558" s="172"/>
      <c r="C558" s="232" t="s">
        <v>489</v>
      </c>
      <c r="D558" s="233"/>
      <c r="E558" s="173">
        <v>38.5</v>
      </c>
      <c r="F558" s="174"/>
      <c r="G558" s="175"/>
      <c r="M558" s="171" t="s">
        <v>489</v>
      </c>
      <c r="O558" s="161"/>
    </row>
    <row r="559" spans="1:104" x14ac:dyDescent="0.2">
      <c r="A559" s="162">
        <v>93</v>
      </c>
      <c r="B559" s="163" t="s">
        <v>490</v>
      </c>
      <c r="C559" s="164" t="s">
        <v>491</v>
      </c>
      <c r="D559" s="165" t="s">
        <v>86</v>
      </c>
      <c r="E559" s="166">
        <v>0.52510000000000001</v>
      </c>
      <c r="F559" s="166">
        <v>0</v>
      </c>
      <c r="G559" s="167">
        <f>E559*F559</f>
        <v>0</v>
      </c>
      <c r="O559" s="161">
        <v>2</v>
      </c>
      <c r="AA559" s="137">
        <v>12</v>
      </c>
      <c r="AB559" s="137">
        <v>1</v>
      </c>
      <c r="AC559" s="137">
        <v>100</v>
      </c>
      <c r="AZ559" s="137">
        <v>2</v>
      </c>
      <c r="BA559" s="137">
        <f>IF(AZ559=1,G559,0)</f>
        <v>0</v>
      </c>
      <c r="BB559" s="137">
        <f>IF(AZ559=2,G559,0)</f>
        <v>0</v>
      </c>
      <c r="BC559" s="137">
        <f>IF(AZ559=3,G559,0)</f>
        <v>0</v>
      </c>
      <c r="BD559" s="137">
        <f>IF(AZ559=4,G559,0)</f>
        <v>0</v>
      </c>
      <c r="BE559" s="137">
        <f>IF(AZ559=5,G559,0)</f>
        <v>0</v>
      </c>
      <c r="CA559" s="168">
        <v>12</v>
      </c>
      <c r="CB559" s="168">
        <v>1</v>
      </c>
      <c r="CZ559" s="137">
        <v>0.55000000000000004</v>
      </c>
    </row>
    <row r="560" spans="1:104" x14ac:dyDescent="0.2">
      <c r="A560" s="169"/>
      <c r="B560" s="172"/>
      <c r="C560" s="232" t="s">
        <v>484</v>
      </c>
      <c r="D560" s="233"/>
      <c r="E560" s="173">
        <v>0</v>
      </c>
      <c r="F560" s="174">
        <v>0</v>
      </c>
      <c r="G560" s="175"/>
      <c r="M560" s="171" t="s">
        <v>484</v>
      </c>
      <c r="O560" s="161"/>
    </row>
    <row r="561" spans="1:104" x14ac:dyDescent="0.2">
      <c r="A561" s="169"/>
      <c r="B561" s="172"/>
      <c r="C561" s="232" t="s">
        <v>492</v>
      </c>
      <c r="D561" s="233"/>
      <c r="E561" s="173">
        <v>0.40660000000000002</v>
      </c>
      <c r="F561" s="174"/>
      <c r="G561" s="175"/>
      <c r="M561" s="171" t="s">
        <v>492</v>
      </c>
      <c r="O561" s="161"/>
    </row>
    <row r="562" spans="1:104" x14ac:dyDescent="0.2">
      <c r="A562" s="169"/>
      <c r="B562" s="172"/>
      <c r="C562" s="232" t="s">
        <v>493</v>
      </c>
      <c r="D562" s="233"/>
      <c r="E562" s="173">
        <v>0.1186</v>
      </c>
      <c r="F562" s="174"/>
      <c r="G562" s="175"/>
      <c r="M562" s="171" t="s">
        <v>493</v>
      </c>
      <c r="O562" s="161"/>
    </row>
    <row r="563" spans="1:104" ht="22.5" x14ac:dyDescent="0.2">
      <c r="A563" s="162">
        <v>94</v>
      </c>
      <c r="B563" s="163" t="s">
        <v>494</v>
      </c>
      <c r="C563" s="164" t="s">
        <v>495</v>
      </c>
      <c r="D563" s="165" t="s">
        <v>86</v>
      </c>
      <c r="E563" s="166">
        <v>4.3936000000000002</v>
      </c>
      <c r="F563" s="166">
        <v>0</v>
      </c>
      <c r="G563" s="167">
        <f>E563*F563</f>
        <v>0</v>
      </c>
      <c r="O563" s="161">
        <v>2</v>
      </c>
      <c r="AA563" s="137">
        <v>12</v>
      </c>
      <c r="AB563" s="137">
        <v>1</v>
      </c>
      <c r="AC563" s="137">
        <v>101</v>
      </c>
      <c r="AZ563" s="137">
        <v>2</v>
      </c>
      <c r="BA563" s="137">
        <f>IF(AZ563=1,G563,0)</f>
        <v>0</v>
      </c>
      <c r="BB563" s="137">
        <f>IF(AZ563=2,G563,0)</f>
        <v>0</v>
      </c>
      <c r="BC563" s="137">
        <f>IF(AZ563=3,G563,0)</f>
        <v>0</v>
      </c>
      <c r="BD563" s="137">
        <f>IF(AZ563=4,G563,0)</f>
        <v>0</v>
      </c>
      <c r="BE563" s="137">
        <f>IF(AZ563=5,G563,0)</f>
        <v>0</v>
      </c>
      <c r="CA563" s="168">
        <v>12</v>
      </c>
      <c r="CB563" s="168">
        <v>1</v>
      </c>
      <c r="CZ563" s="137">
        <v>0.55000000000000004</v>
      </c>
    </row>
    <row r="564" spans="1:104" x14ac:dyDescent="0.2">
      <c r="A564" s="169"/>
      <c r="B564" s="172"/>
      <c r="C564" s="232" t="s">
        <v>487</v>
      </c>
      <c r="D564" s="233"/>
      <c r="E564" s="173">
        <v>0</v>
      </c>
      <c r="F564" s="174"/>
      <c r="G564" s="175"/>
      <c r="M564" s="171" t="s">
        <v>487</v>
      </c>
      <c r="O564" s="161"/>
    </row>
    <row r="565" spans="1:104" x14ac:dyDescent="0.2">
      <c r="A565" s="169"/>
      <c r="B565" s="172"/>
      <c r="C565" s="232" t="s">
        <v>496</v>
      </c>
      <c r="D565" s="233"/>
      <c r="E565" s="173">
        <v>3.3264</v>
      </c>
      <c r="F565" s="174"/>
      <c r="G565" s="175"/>
      <c r="M565" s="171" t="s">
        <v>496</v>
      </c>
      <c r="O565" s="161"/>
    </row>
    <row r="566" spans="1:104" x14ac:dyDescent="0.2">
      <c r="A566" s="169"/>
      <c r="B566" s="172"/>
      <c r="C566" s="232" t="s">
        <v>497</v>
      </c>
      <c r="D566" s="233"/>
      <c r="E566" s="173">
        <v>1.0671999999999999</v>
      </c>
      <c r="F566" s="174"/>
      <c r="G566" s="175"/>
      <c r="M566" s="171" t="s">
        <v>497</v>
      </c>
      <c r="O566" s="161"/>
    </row>
    <row r="567" spans="1:104" x14ac:dyDescent="0.2">
      <c r="A567" s="162">
        <v>95</v>
      </c>
      <c r="B567" s="163" t="s">
        <v>498</v>
      </c>
      <c r="C567" s="164" t="s">
        <v>499</v>
      </c>
      <c r="D567" s="165" t="s">
        <v>86</v>
      </c>
      <c r="E567" s="166">
        <v>105.6679</v>
      </c>
      <c r="F567" s="166">
        <v>0</v>
      </c>
      <c r="G567" s="167">
        <f>E567*F567</f>
        <v>0</v>
      </c>
      <c r="O567" s="161">
        <v>2</v>
      </c>
      <c r="AA567" s="137">
        <v>1</v>
      </c>
      <c r="AB567" s="137">
        <v>7</v>
      </c>
      <c r="AC567" s="137">
        <v>7</v>
      </c>
      <c r="AZ567" s="137">
        <v>2</v>
      </c>
      <c r="BA567" s="137">
        <f>IF(AZ567=1,G567,0)</f>
        <v>0</v>
      </c>
      <c r="BB567" s="137">
        <f>IF(AZ567=2,G567,0)</f>
        <v>0</v>
      </c>
      <c r="BC567" s="137">
        <f>IF(AZ567=3,G567,0)</f>
        <v>0</v>
      </c>
      <c r="BD567" s="137">
        <f>IF(AZ567=4,G567,0)</f>
        <v>0</v>
      </c>
      <c r="BE567" s="137">
        <f>IF(AZ567=5,G567,0)</f>
        <v>0</v>
      </c>
      <c r="CA567" s="168">
        <v>1</v>
      </c>
      <c r="CB567" s="168">
        <v>7</v>
      </c>
      <c r="CZ567" s="137">
        <v>1.549E-2</v>
      </c>
    </row>
    <row r="568" spans="1:104" x14ac:dyDescent="0.2">
      <c r="A568" s="169"/>
      <c r="B568" s="172"/>
      <c r="C568" s="232" t="s">
        <v>500</v>
      </c>
      <c r="D568" s="233"/>
      <c r="E568" s="173">
        <v>0</v>
      </c>
      <c r="F568" s="174"/>
      <c r="G568" s="175"/>
      <c r="M568" s="171" t="s">
        <v>500</v>
      </c>
      <c r="O568" s="161"/>
    </row>
    <row r="569" spans="1:104" x14ac:dyDescent="0.2">
      <c r="A569" s="169"/>
      <c r="B569" s="172"/>
      <c r="C569" s="232" t="s">
        <v>438</v>
      </c>
      <c r="D569" s="233"/>
      <c r="E569" s="173">
        <v>0</v>
      </c>
      <c r="F569" s="174"/>
      <c r="G569" s="175"/>
      <c r="M569" s="171" t="s">
        <v>438</v>
      </c>
      <c r="O569" s="161"/>
    </row>
    <row r="570" spans="1:104" x14ac:dyDescent="0.2">
      <c r="A570" s="169"/>
      <c r="B570" s="172"/>
      <c r="C570" s="232" t="s">
        <v>444</v>
      </c>
      <c r="D570" s="233"/>
      <c r="E570" s="173">
        <v>7.9200000000000007E-2</v>
      </c>
      <c r="F570" s="174"/>
      <c r="G570" s="175"/>
      <c r="M570" s="171" t="s">
        <v>444</v>
      </c>
      <c r="O570" s="161"/>
    </row>
    <row r="571" spans="1:104" x14ac:dyDescent="0.2">
      <c r="A571" s="169"/>
      <c r="B571" s="172"/>
      <c r="C571" s="232" t="s">
        <v>440</v>
      </c>
      <c r="D571" s="233"/>
      <c r="E571" s="173">
        <v>0</v>
      </c>
      <c r="F571" s="174"/>
      <c r="G571" s="175"/>
      <c r="M571" s="171" t="s">
        <v>440</v>
      </c>
      <c r="O571" s="161"/>
    </row>
    <row r="572" spans="1:104" x14ac:dyDescent="0.2">
      <c r="A572" s="169"/>
      <c r="B572" s="172"/>
      <c r="C572" s="232" t="s">
        <v>447</v>
      </c>
      <c r="D572" s="233"/>
      <c r="E572" s="173">
        <v>9.5000000000000001E-2</v>
      </c>
      <c r="F572" s="174"/>
      <c r="G572" s="175"/>
      <c r="M572" s="171" t="s">
        <v>447</v>
      </c>
      <c r="O572" s="161"/>
    </row>
    <row r="573" spans="1:104" x14ac:dyDescent="0.2">
      <c r="A573" s="169"/>
      <c r="B573" s="172"/>
      <c r="C573" s="232" t="s">
        <v>448</v>
      </c>
      <c r="D573" s="233"/>
      <c r="E573" s="173">
        <v>6.3399999999999998E-2</v>
      </c>
      <c r="F573" s="174"/>
      <c r="G573" s="175"/>
      <c r="M573" s="171" t="s">
        <v>448</v>
      </c>
      <c r="O573" s="161"/>
    </row>
    <row r="574" spans="1:104" x14ac:dyDescent="0.2">
      <c r="A574" s="169"/>
      <c r="B574" s="172"/>
      <c r="C574" s="232" t="s">
        <v>451</v>
      </c>
      <c r="D574" s="233"/>
      <c r="E574" s="173">
        <v>0</v>
      </c>
      <c r="F574" s="174"/>
      <c r="G574" s="175"/>
      <c r="M574" s="171" t="s">
        <v>451</v>
      </c>
      <c r="O574" s="161"/>
    </row>
    <row r="575" spans="1:104" x14ac:dyDescent="0.2">
      <c r="A575" s="169"/>
      <c r="B575" s="172"/>
      <c r="C575" s="232" t="s">
        <v>455</v>
      </c>
      <c r="D575" s="233"/>
      <c r="E575" s="173">
        <v>4.4114000000000004</v>
      </c>
      <c r="F575" s="174"/>
      <c r="G575" s="175"/>
      <c r="M575" s="171" t="s">
        <v>455</v>
      </c>
      <c r="O575" s="161"/>
    </row>
    <row r="576" spans="1:104" x14ac:dyDescent="0.2">
      <c r="A576" s="169"/>
      <c r="B576" s="172"/>
      <c r="C576" s="232" t="s">
        <v>458</v>
      </c>
      <c r="D576" s="233"/>
      <c r="E576" s="173">
        <v>0</v>
      </c>
      <c r="F576" s="174"/>
      <c r="G576" s="175"/>
      <c r="M576" s="171" t="s">
        <v>458</v>
      </c>
      <c r="O576" s="161"/>
    </row>
    <row r="577" spans="1:15" x14ac:dyDescent="0.2">
      <c r="A577" s="169"/>
      <c r="B577" s="172"/>
      <c r="C577" s="232" t="s">
        <v>470</v>
      </c>
      <c r="D577" s="233"/>
      <c r="E577" s="173">
        <v>0.3881</v>
      </c>
      <c r="F577" s="174"/>
      <c r="G577" s="175"/>
      <c r="M577" s="171" t="s">
        <v>470</v>
      </c>
      <c r="O577" s="161"/>
    </row>
    <row r="578" spans="1:15" x14ac:dyDescent="0.2">
      <c r="A578" s="169"/>
      <c r="B578" s="172"/>
      <c r="C578" s="232" t="s">
        <v>471</v>
      </c>
      <c r="D578" s="233"/>
      <c r="E578" s="173">
        <v>0.64680000000000004</v>
      </c>
      <c r="F578" s="174"/>
      <c r="G578" s="175"/>
      <c r="M578" s="171" t="s">
        <v>471</v>
      </c>
      <c r="O578" s="161"/>
    </row>
    <row r="579" spans="1:15" x14ac:dyDescent="0.2">
      <c r="A579" s="169"/>
      <c r="B579" s="172"/>
      <c r="C579" s="232" t="s">
        <v>461</v>
      </c>
      <c r="D579" s="233"/>
      <c r="E579" s="173">
        <v>0</v>
      </c>
      <c r="F579" s="174"/>
      <c r="G579" s="175"/>
      <c r="M579" s="171" t="s">
        <v>461</v>
      </c>
      <c r="O579" s="161"/>
    </row>
    <row r="580" spans="1:15" x14ac:dyDescent="0.2">
      <c r="A580" s="169"/>
      <c r="B580" s="172"/>
      <c r="C580" s="232" t="s">
        <v>474</v>
      </c>
      <c r="D580" s="233"/>
      <c r="E580" s="173">
        <v>0.95040000000000002</v>
      </c>
      <c r="F580" s="174"/>
      <c r="G580" s="175"/>
      <c r="M580" s="171" t="s">
        <v>474</v>
      </c>
      <c r="O580" s="161"/>
    </row>
    <row r="581" spans="1:15" x14ac:dyDescent="0.2">
      <c r="A581" s="169"/>
      <c r="B581" s="172"/>
      <c r="C581" s="232" t="s">
        <v>475</v>
      </c>
      <c r="D581" s="233"/>
      <c r="E581" s="173">
        <v>0.1188</v>
      </c>
      <c r="F581" s="174"/>
      <c r="G581" s="175"/>
      <c r="M581" s="171" t="s">
        <v>475</v>
      </c>
      <c r="O581" s="161"/>
    </row>
    <row r="582" spans="1:15" x14ac:dyDescent="0.2">
      <c r="A582" s="169"/>
      <c r="B582" s="172"/>
      <c r="C582" s="232" t="s">
        <v>464</v>
      </c>
      <c r="D582" s="233"/>
      <c r="E582" s="173">
        <v>0</v>
      </c>
      <c r="F582" s="174"/>
      <c r="G582" s="175"/>
      <c r="M582" s="171" t="s">
        <v>464</v>
      </c>
      <c r="O582" s="161"/>
    </row>
    <row r="583" spans="1:15" x14ac:dyDescent="0.2">
      <c r="A583" s="169"/>
      <c r="B583" s="172"/>
      <c r="C583" s="232" t="s">
        <v>478</v>
      </c>
      <c r="D583" s="233"/>
      <c r="E583" s="173">
        <v>0.79200000000000004</v>
      </c>
      <c r="F583" s="174"/>
      <c r="G583" s="175"/>
      <c r="M583" s="171" t="s">
        <v>478</v>
      </c>
      <c r="O583" s="161"/>
    </row>
    <row r="584" spans="1:15" x14ac:dyDescent="0.2">
      <c r="A584" s="169"/>
      <c r="B584" s="172"/>
      <c r="C584" s="232" t="s">
        <v>466</v>
      </c>
      <c r="D584" s="233"/>
      <c r="E584" s="173">
        <v>0</v>
      </c>
      <c r="F584" s="174"/>
      <c r="G584" s="175"/>
      <c r="M584" s="171" t="s">
        <v>466</v>
      </c>
      <c r="O584" s="161"/>
    </row>
    <row r="585" spans="1:15" x14ac:dyDescent="0.2">
      <c r="A585" s="169"/>
      <c r="B585" s="172"/>
      <c r="C585" s="232" t="s">
        <v>481</v>
      </c>
      <c r="D585" s="233"/>
      <c r="E585" s="173">
        <v>0.39600000000000002</v>
      </c>
      <c r="F585" s="174"/>
      <c r="G585" s="175"/>
      <c r="M585" s="171" t="s">
        <v>481</v>
      </c>
      <c r="O585" s="161"/>
    </row>
    <row r="586" spans="1:15" x14ac:dyDescent="0.2">
      <c r="A586" s="169"/>
      <c r="B586" s="172"/>
      <c r="C586" s="232" t="s">
        <v>484</v>
      </c>
      <c r="D586" s="233"/>
      <c r="E586" s="173">
        <v>0</v>
      </c>
      <c r="F586" s="174"/>
      <c r="G586" s="175"/>
      <c r="M586" s="171" t="s">
        <v>484</v>
      </c>
      <c r="O586" s="161"/>
    </row>
    <row r="587" spans="1:15" x14ac:dyDescent="0.2">
      <c r="A587" s="169"/>
      <c r="B587" s="172"/>
      <c r="C587" s="232" t="s">
        <v>492</v>
      </c>
      <c r="D587" s="233"/>
      <c r="E587" s="173">
        <v>0.40660000000000002</v>
      </c>
      <c r="F587" s="174"/>
      <c r="G587" s="175"/>
      <c r="M587" s="171" t="s">
        <v>492</v>
      </c>
      <c r="O587" s="161"/>
    </row>
    <row r="588" spans="1:15" x14ac:dyDescent="0.2">
      <c r="A588" s="169"/>
      <c r="B588" s="172"/>
      <c r="C588" s="232" t="s">
        <v>493</v>
      </c>
      <c r="D588" s="233"/>
      <c r="E588" s="173">
        <v>0.1186</v>
      </c>
      <c r="F588" s="174"/>
      <c r="G588" s="175"/>
      <c r="M588" s="171" t="s">
        <v>493</v>
      </c>
      <c r="O588" s="161"/>
    </row>
    <row r="589" spans="1:15" x14ac:dyDescent="0.2">
      <c r="A589" s="169"/>
      <c r="B589" s="172"/>
      <c r="C589" s="232" t="s">
        <v>487</v>
      </c>
      <c r="D589" s="233"/>
      <c r="E589" s="173">
        <v>0</v>
      </c>
      <c r="F589" s="174"/>
      <c r="G589" s="175"/>
      <c r="M589" s="171" t="s">
        <v>487</v>
      </c>
      <c r="O589" s="161"/>
    </row>
    <row r="590" spans="1:15" x14ac:dyDescent="0.2">
      <c r="A590" s="169"/>
      <c r="B590" s="172"/>
      <c r="C590" s="232" t="s">
        <v>496</v>
      </c>
      <c r="D590" s="233"/>
      <c r="E590" s="173">
        <v>3.3264</v>
      </c>
      <c r="F590" s="174"/>
      <c r="G590" s="175"/>
      <c r="M590" s="171" t="s">
        <v>496</v>
      </c>
      <c r="O590" s="161"/>
    </row>
    <row r="591" spans="1:15" x14ac:dyDescent="0.2">
      <c r="A591" s="169"/>
      <c r="B591" s="172"/>
      <c r="C591" s="232" t="s">
        <v>497</v>
      </c>
      <c r="D591" s="233"/>
      <c r="E591" s="173">
        <v>1.0671999999999999</v>
      </c>
      <c r="F591" s="174"/>
      <c r="G591" s="175"/>
      <c r="M591" s="171" t="s">
        <v>497</v>
      </c>
      <c r="O591" s="161"/>
    </row>
    <row r="592" spans="1:15" x14ac:dyDescent="0.2">
      <c r="A592" s="169"/>
      <c r="B592" s="172"/>
      <c r="C592" s="232" t="s">
        <v>501</v>
      </c>
      <c r="D592" s="233"/>
      <c r="E592" s="173">
        <v>0</v>
      </c>
      <c r="F592" s="174"/>
      <c r="G592" s="175"/>
      <c r="M592" s="171" t="s">
        <v>501</v>
      </c>
      <c r="O592" s="161"/>
    </row>
    <row r="593" spans="1:104" x14ac:dyDescent="0.2">
      <c r="A593" s="169"/>
      <c r="B593" s="172"/>
      <c r="C593" s="232" t="s">
        <v>502</v>
      </c>
      <c r="D593" s="233"/>
      <c r="E593" s="173">
        <v>35.856000000000002</v>
      </c>
      <c r="F593" s="174"/>
      <c r="G593" s="175"/>
      <c r="M593" s="171" t="s">
        <v>502</v>
      </c>
      <c r="O593" s="161"/>
    </row>
    <row r="594" spans="1:104" x14ac:dyDescent="0.2">
      <c r="A594" s="169"/>
      <c r="B594" s="172"/>
      <c r="C594" s="232" t="s">
        <v>503</v>
      </c>
      <c r="D594" s="233"/>
      <c r="E594" s="173">
        <v>0</v>
      </c>
      <c r="F594" s="174"/>
      <c r="G594" s="175"/>
      <c r="M594" s="171" t="s">
        <v>503</v>
      </c>
      <c r="O594" s="161"/>
    </row>
    <row r="595" spans="1:104" x14ac:dyDescent="0.2">
      <c r="A595" s="169"/>
      <c r="B595" s="172"/>
      <c r="C595" s="232" t="s">
        <v>504</v>
      </c>
      <c r="D595" s="233"/>
      <c r="E595" s="173">
        <v>56.951999999999998</v>
      </c>
      <c r="F595" s="174"/>
      <c r="G595" s="175"/>
      <c r="M595" s="171" t="s">
        <v>504</v>
      </c>
      <c r="O595" s="161"/>
    </row>
    <row r="596" spans="1:104" ht="22.5" x14ac:dyDescent="0.2">
      <c r="A596" s="162">
        <v>96</v>
      </c>
      <c r="B596" s="163" t="s">
        <v>505</v>
      </c>
      <c r="C596" s="164" t="s">
        <v>506</v>
      </c>
      <c r="D596" s="165" t="s">
        <v>142</v>
      </c>
      <c r="E596" s="166">
        <v>147.19999999999999</v>
      </c>
      <c r="F596" s="166">
        <v>0</v>
      </c>
      <c r="G596" s="167">
        <f>E596*F596</f>
        <v>0</v>
      </c>
      <c r="O596" s="161">
        <v>2</v>
      </c>
      <c r="AA596" s="137">
        <v>2</v>
      </c>
      <c r="AB596" s="137">
        <v>7</v>
      </c>
      <c r="AC596" s="137">
        <v>7</v>
      </c>
      <c r="AZ596" s="137">
        <v>2</v>
      </c>
      <c r="BA596" s="137">
        <f>IF(AZ596=1,G596,0)</f>
        <v>0</v>
      </c>
      <c r="BB596" s="137">
        <f>IF(AZ596=2,G596,0)</f>
        <v>0</v>
      </c>
      <c r="BC596" s="137">
        <f>IF(AZ596=3,G596,0)</f>
        <v>0</v>
      </c>
      <c r="BD596" s="137">
        <f>IF(AZ596=4,G596,0)</f>
        <v>0</v>
      </c>
      <c r="BE596" s="137">
        <f>IF(AZ596=5,G596,0)</f>
        <v>0</v>
      </c>
      <c r="CA596" s="168">
        <v>2</v>
      </c>
      <c r="CB596" s="168">
        <v>7</v>
      </c>
      <c r="CZ596" s="137">
        <v>5.3400000000000003E-2</v>
      </c>
    </row>
    <row r="597" spans="1:104" x14ac:dyDescent="0.2">
      <c r="A597" s="169"/>
      <c r="B597" s="172"/>
      <c r="C597" s="232" t="s">
        <v>507</v>
      </c>
      <c r="D597" s="233"/>
      <c r="E597" s="173">
        <v>0</v>
      </c>
      <c r="F597" s="174"/>
      <c r="G597" s="175"/>
      <c r="M597" s="171" t="s">
        <v>507</v>
      </c>
      <c r="O597" s="161"/>
    </row>
    <row r="598" spans="1:104" x14ac:dyDescent="0.2">
      <c r="A598" s="169"/>
      <c r="B598" s="172"/>
      <c r="C598" s="232" t="s">
        <v>508</v>
      </c>
      <c r="D598" s="233"/>
      <c r="E598" s="173">
        <v>147.19999999999999</v>
      </c>
      <c r="F598" s="174"/>
      <c r="G598" s="175"/>
      <c r="M598" s="171" t="s">
        <v>508</v>
      </c>
      <c r="O598" s="161"/>
    </row>
    <row r="599" spans="1:104" ht="22.5" x14ac:dyDescent="0.2">
      <c r="A599" s="162">
        <v>97</v>
      </c>
      <c r="B599" s="163" t="s">
        <v>509</v>
      </c>
      <c r="C599" s="164" t="s">
        <v>510</v>
      </c>
      <c r="D599" s="165" t="s">
        <v>142</v>
      </c>
      <c r="E599" s="166">
        <v>66.552499999999995</v>
      </c>
      <c r="F599" s="166">
        <v>0</v>
      </c>
      <c r="G599" s="167">
        <f>E599*F599</f>
        <v>0</v>
      </c>
      <c r="O599" s="161">
        <v>2</v>
      </c>
      <c r="AA599" s="137">
        <v>2</v>
      </c>
      <c r="AB599" s="137">
        <v>0</v>
      </c>
      <c r="AC599" s="137">
        <v>0</v>
      </c>
      <c r="AZ599" s="137">
        <v>2</v>
      </c>
      <c r="BA599" s="137">
        <f>IF(AZ599=1,G599,0)</f>
        <v>0</v>
      </c>
      <c r="BB599" s="137">
        <f>IF(AZ599=2,G599,0)</f>
        <v>0</v>
      </c>
      <c r="BC599" s="137">
        <f>IF(AZ599=3,G599,0)</f>
        <v>0</v>
      </c>
      <c r="BD599" s="137">
        <f>IF(AZ599=4,G599,0)</f>
        <v>0</v>
      </c>
      <c r="BE599" s="137">
        <f>IF(AZ599=5,G599,0)</f>
        <v>0</v>
      </c>
      <c r="CA599" s="168">
        <v>2</v>
      </c>
      <c r="CB599" s="168">
        <v>0</v>
      </c>
      <c r="CZ599" s="137">
        <v>5.3400000000000003E-2</v>
      </c>
    </row>
    <row r="600" spans="1:104" x14ac:dyDescent="0.2">
      <c r="A600" s="169"/>
      <c r="B600" s="172"/>
      <c r="C600" s="232" t="s">
        <v>511</v>
      </c>
      <c r="D600" s="233"/>
      <c r="E600" s="173">
        <v>0</v>
      </c>
      <c r="F600" s="174"/>
      <c r="G600" s="175"/>
      <c r="M600" s="171" t="s">
        <v>511</v>
      </c>
      <c r="O600" s="161"/>
    </row>
    <row r="601" spans="1:104" x14ac:dyDescent="0.2">
      <c r="A601" s="169"/>
      <c r="B601" s="172"/>
      <c r="C601" s="232" t="s">
        <v>512</v>
      </c>
      <c r="D601" s="233"/>
      <c r="E601" s="173">
        <v>21.46</v>
      </c>
      <c r="F601" s="174"/>
      <c r="G601" s="175"/>
      <c r="M601" s="171" t="s">
        <v>512</v>
      </c>
      <c r="O601" s="161"/>
    </row>
    <row r="602" spans="1:104" x14ac:dyDescent="0.2">
      <c r="A602" s="169"/>
      <c r="B602" s="172"/>
      <c r="C602" s="232" t="s">
        <v>513</v>
      </c>
      <c r="D602" s="233"/>
      <c r="E602" s="173">
        <v>16.353999999999999</v>
      </c>
      <c r="F602" s="174"/>
      <c r="G602" s="175"/>
      <c r="M602" s="171" t="s">
        <v>513</v>
      </c>
      <c r="O602" s="161"/>
    </row>
    <row r="603" spans="1:104" x14ac:dyDescent="0.2">
      <c r="A603" s="169"/>
      <c r="B603" s="172"/>
      <c r="C603" s="232" t="s">
        <v>514</v>
      </c>
      <c r="D603" s="233"/>
      <c r="E603" s="173">
        <v>28.738499999999998</v>
      </c>
      <c r="F603" s="174"/>
      <c r="G603" s="175"/>
      <c r="M603" s="171" t="s">
        <v>514</v>
      </c>
      <c r="O603" s="161"/>
    </row>
    <row r="604" spans="1:104" x14ac:dyDescent="0.2">
      <c r="A604" s="162">
        <v>98</v>
      </c>
      <c r="B604" s="163" t="s">
        <v>515</v>
      </c>
      <c r="C604" s="164" t="s">
        <v>516</v>
      </c>
      <c r="D604" s="165" t="s">
        <v>202</v>
      </c>
      <c r="E604" s="166">
        <v>172</v>
      </c>
      <c r="F604" s="166">
        <v>0</v>
      </c>
      <c r="G604" s="167">
        <f>E604*F604</f>
        <v>0</v>
      </c>
      <c r="O604" s="161">
        <v>2</v>
      </c>
      <c r="AA604" s="137">
        <v>1</v>
      </c>
      <c r="AB604" s="137">
        <v>7</v>
      </c>
      <c r="AC604" s="137">
        <v>7</v>
      </c>
      <c r="AZ604" s="137">
        <v>2</v>
      </c>
      <c r="BA604" s="137">
        <f>IF(AZ604=1,G604,0)</f>
        <v>0</v>
      </c>
      <c r="BB604" s="137">
        <f>IF(AZ604=2,G604,0)</f>
        <v>0</v>
      </c>
      <c r="BC604" s="137">
        <f>IF(AZ604=3,G604,0)</f>
        <v>0</v>
      </c>
      <c r="BD604" s="137">
        <f>IF(AZ604=4,G604,0)</f>
        <v>0</v>
      </c>
      <c r="BE604" s="137">
        <f>IF(AZ604=5,G604,0)</f>
        <v>0</v>
      </c>
      <c r="CA604" s="168">
        <v>1</v>
      </c>
      <c r="CB604" s="168">
        <v>7</v>
      </c>
      <c r="CZ604" s="137">
        <v>9.8999999999999999E-4</v>
      </c>
    </row>
    <row r="605" spans="1:104" x14ac:dyDescent="0.2">
      <c r="A605" s="169"/>
      <c r="B605" s="172"/>
      <c r="C605" s="232" t="s">
        <v>517</v>
      </c>
      <c r="D605" s="233"/>
      <c r="E605" s="173">
        <v>0</v>
      </c>
      <c r="F605" s="174"/>
      <c r="G605" s="175"/>
      <c r="M605" s="171" t="s">
        <v>517</v>
      </c>
      <c r="O605" s="161"/>
    </row>
    <row r="606" spans="1:104" x14ac:dyDescent="0.2">
      <c r="A606" s="169"/>
      <c r="B606" s="172"/>
      <c r="C606" s="232" t="s">
        <v>518</v>
      </c>
      <c r="D606" s="233"/>
      <c r="E606" s="173">
        <v>24</v>
      </c>
      <c r="F606" s="174"/>
      <c r="G606" s="175"/>
      <c r="M606" s="171" t="s">
        <v>518</v>
      </c>
      <c r="O606" s="161"/>
    </row>
    <row r="607" spans="1:104" x14ac:dyDescent="0.2">
      <c r="A607" s="169"/>
      <c r="B607" s="172"/>
      <c r="C607" s="232" t="s">
        <v>519</v>
      </c>
      <c r="D607" s="233"/>
      <c r="E607" s="173">
        <v>0</v>
      </c>
      <c r="F607" s="174"/>
      <c r="G607" s="175"/>
      <c r="M607" s="171" t="s">
        <v>519</v>
      </c>
      <c r="O607" s="161"/>
    </row>
    <row r="608" spans="1:104" x14ac:dyDescent="0.2">
      <c r="A608" s="169"/>
      <c r="B608" s="172"/>
      <c r="C608" s="232" t="s">
        <v>520</v>
      </c>
      <c r="D608" s="233"/>
      <c r="E608" s="173">
        <v>36</v>
      </c>
      <c r="F608" s="174"/>
      <c r="G608" s="175"/>
      <c r="M608" s="171" t="s">
        <v>520</v>
      </c>
      <c r="O608" s="161"/>
    </row>
    <row r="609" spans="1:104" x14ac:dyDescent="0.2">
      <c r="A609" s="169"/>
      <c r="B609" s="172"/>
      <c r="C609" s="232" t="s">
        <v>521</v>
      </c>
      <c r="D609" s="233"/>
      <c r="E609" s="173">
        <v>0</v>
      </c>
      <c r="F609" s="174"/>
      <c r="G609" s="175"/>
      <c r="M609" s="171" t="s">
        <v>521</v>
      </c>
      <c r="O609" s="161"/>
    </row>
    <row r="610" spans="1:104" x14ac:dyDescent="0.2">
      <c r="A610" s="169"/>
      <c r="B610" s="172"/>
      <c r="C610" s="232" t="s">
        <v>522</v>
      </c>
      <c r="D610" s="233"/>
      <c r="E610" s="173">
        <v>112</v>
      </c>
      <c r="F610" s="174"/>
      <c r="G610" s="175"/>
      <c r="M610" s="171" t="s">
        <v>522</v>
      </c>
      <c r="O610" s="161"/>
    </row>
    <row r="611" spans="1:104" x14ac:dyDescent="0.2">
      <c r="A611" s="162">
        <v>99</v>
      </c>
      <c r="B611" s="163" t="s">
        <v>523</v>
      </c>
      <c r="C611" s="164" t="s">
        <v>524</v>
      </c>
      <c r="D611" s="165" t="s">
        <v>86</v>
      </c>
      <c r="E611" s="166">
        <v>0.9768</v>
      </c>
      <c r="F611" s="166">
        <v>0</v>
      </c>
      <c r="G611" s="167">
        <f>E611*F611</f>
        <v>0</v>
      </c>
      <c r="O611" s="161">
        <v>2</v>
      </c>
      <c r="AA611" s="137">
        <v>12</v>
      </c>
      <c r="AB611" s="137">
        <v>1</v>
      </c>
      <c r="AC611" s="137">
        <v>180</v>
      </c>
      <c r="AZ611" s="137">
        <v>2</v>
      </c>
      <c r="BA611" s="137">
        <f>IF(AZ611=1,G611,0)</f>
        <v>0</v>
      </c>
      <c r="BB611" s="137">
        <f>IF(AZ611=2,G611,0)</f>
        <v>0</v>
      </c>
      <c r="BC611" s="137">
        <f>IF(AZ611=3,G611,0)</f>
        <v>0</v>
      </c>
      <c r="BD611" s="137">
        <f>IF(AZ611=4,G611,0)</f>
        <v>0</v>
      </c>
      <c r="BE611" s="137">
        <f>IF(AZ611=5,G611,0)</f>
        <v>0</v>
      </c>
      <c r="CA611" s="168">
        <v>12</v>
      </c>
      <c r="CB611" s="168">
        <v>1</v>
      </c>
      <c r="CZ611" s="137">
        <v>0.55000000000000004</v>
      </c>
    </row>
    <row r="612" spans="1:104" x14ac:dyDescent="0.2">
      <c r="A612" s="169"/>
      <c r="B612" s="172"/>
      <c r="C612" s="232" t="s">
        <v>519</v>
      </c>
      <c r="D612" s="233"/>
      <c r="E612" s="173">
        <v>0</v>
      </c>
      <c r="F612" s="174"/>
      <c r="G612" s="175"/>
      <c r="M612" s="171" t="s">
        <v>519</v>
      </c>
      <c r="O612" s="161"/>
    </row>
    <row r="613" spans="1:104" x14ac:dyDescent="0.2">
      <c r="A613" s="169"/>
      <c r="B613" s="172"/>
      <c r="C613" s="232" t="s">
        <v>525</v>
      </c>
      <c r="D613" s="233"/>
      <c r="E613" s="173">
        <v>0.23760000000000001</v>
      </c>
      <c r="F613" s="174"/>
      <c r="G613" s="175"/>
      <c r="M613" s="171" t="s">
        <v>525</v>
      </c>
      <c r="O613" s="161"/>
    </row>
    <row r="614" spans="1:104" x14ac:dyDescent="0.2">
      <c r="A614" s="169"/>
      <c r="B614" s="172"/>
      <c r="C614" s="232" t="s">
        <v>521</v>
      </c>
      <c r="D614" s="233"/>
      <c r="E614" s="173">
        <v>0</v>
      </c>
      <c r="F614" s="174"/>
      <c r="G614" s="175"/>
      <c r="M614" s="171" t="s">
        <v>521</v>
      </c>
      <c r="O614" s="161"/>
    </row>
    <row r="615" spans="1:104" x14ac:dyDescent="0.2">
      <c r="A615" s="169"/>
      <c r="B615" s="172"/>
      <c r="C615" s="232" t="s">
        <v>526</v>
      </c>
      <c r="D615" s="233"/>
      <c r="E615" s="173">
        <v>0.73919999999999997</v>
      </c>
      <c r="F615" s="174"/>
      <c r="G615" s="175"/>
      <c r="M615" s="171" t="s">
        <v>526</v>
      </c>
      <c r="O615" s="161"/>
    </row>
    <row r="616" spans="1:104" x14ac:dyDescent="0.2">
      <c r="A616" s="162">
        <v>100</v>
      </c>
      <c r="B616" s="163" t="s">
        <v>523</v>
      </c>
      <c r="C616" s="164" t="s">
        <v>527</v>
      </c>
      <c r="D616" s="165" t="s">
        <v>86</v>
      </c>
      <c r="E616" s="166">
        <v>0.26400000000000001</v>
      </c>
      <c r="F616" s="166">
        <v>0</v>
      </c>
      <c r="G616" s="167">
        <f>E616*F616</f>
        <v>0</v>
      </c>
      <c r="O616" s="161">
        <v>2</v>
      </c>
      <c r="AA616" s="137">
        <v>12</v>
      </c>
      <c r="AB616" s="137">
        <v>1</v>
      </c>
      <c r="AC616" s="137">
        <v>179</v>
      </c>
      <c r="AZ616" s="137">
        <v>2</v>
      </c>
      <c r="BA616" s="137">
        <f>IF(AZ616=1,G616,0)</f>
        <v>0</v>
      </c>
      <c r="BB616" s="137">
        <f>IF(AZ616=2,G616,0)</f>
        <v>0</v>
      </c>
      <c r="BC616" s="137">
        <f>IF(AZ616=3,G616,0)</f>
        <v>0</v>
      </c>
      <c r="BD616" s="137">
        <f>IF(AZ616=4,G616,0)</f>
        <v>0</v>
      </c>
      <c r="BE616" s="137">
        <f>IF(AZ616=5,G616,0)</f>
        <v>0</v>
      </c>
      <c r="CA616" s="168">
        <v>12</v>
      </c>
      <c r="CB616" s="168">
        <v>1</v>
      </c>
      <c r="CZ616" s="137">
        <v>0.55000000000000004</v>
      </c>
    </row>
    <row r="617" spans="1:104" x14ac:dyDescent="0.2">
      <c r="A617" s="169"/>
      <c r="B617" s="172"/>
      <c r="C617" s="232" t="s">
        <v>517</v>
      </c>
      <c r="D617" s="233"/>
      <c r="E617" s="173">
        <v>0</v>
      </c>
      <c r="F617" s="174"/>
      <c r="G617" s="175"/>
      <c r="M617" s="171" t="s">
        <v>517</v>
      </c>
      <c r="O617" s="161"/>
    </row>
    <row r="618" spans="1:104" x14ac:dyDescent="0.2">
      <c r="A618" s="169"/>
      <c r="B618" s="172"/>
      <c r="C618" s="232" t="s">
        <v>528</v>
      </c>
      <c r="D618" s="233"/>
      <c r="E618" s="173">
        <v>0.26400000000000001</v>
      </c>
      <c r="F618" s="174"/>
      <c r="G618" s="175"/>
      <c r="M618" s="171" t="s">
        <v>528</v>
      </c>
      <c r="O618" s="161"/>
    </row>
    <row r="619" spans="1:104" x14ac:dyDescent="0.2">
      <c r="A619" s="162">
        <v>101</v>
      </c>
      <c r="B619" s="163" t="s">
        <v>529</v>
      </c>
      <c r="C619" s="164" t="s">
        <v>530</v>
      </c>
      <c r="D619" s="165" t="s">
        <v>202</v>
      </c>
      <c r="E619" s="166">
        <v>532</v>
      </c>
      <c r="F619" s="166">
        <v>0</v>
      </c>
      <c r="G619" s="167">
        <f>E619*F619</f>
        <v>0</v>
      </c>
      <c r="O619" s="161">
        <v>2</v>
      </c>
      <c r="AA619" s="137">
        <v>1</v>
      </c>
      <c r="AB619" s="137">
        <v>7</v>
      </c>
      <c r="AC619" s="137">
        <v>7</v>
      </c>
      <c r="AZ619" s="137">
        <v>2</v>
      </c>
      <c r="BA619" s="137">
        <f>IF(AZ619=1,G619,0)</f>
        <v>0</v>
      </c>
      <c r="BB619" s="137">
        <f>IF(AZ619=2,G619,0)</f>
        <v>0</v>
      </c>
      <c r="BC619" s="137">
        <f>IF(AZ619=3,G619,0)</f>
        <v>0</v>
      </c>
      <c r="BD619" s="137">
        <f>IF(AZ619=4,G619,0)</f>
        <v>0</v>
      </c>
      <c r="BE619" s="137">
        <f>IF(AZ619=5,G619,0)</f>
        <v>0</v>
      </c>
      <c r="CA619" s="168">
        <v>1</v>
      </c>
      <c r="CB619" s="168">
        <v>7</v>
      </c>
      <c r="CZ619" s="137">
        <v>9.8999999999999999E-4</v>
      </c>
    </row>
    <row r="620" spans="1:104" x14ac:dyDescent="0.2">
      <c r="A620" s="169"/>
      <c r="B620" s="172"/>
      <c r="C620" s="232" t="s">
        <v>531</v>
      </c>
      <c r="D620" s="233"/>
      <c r="E620" s="173">
        <v>0</v>
      </c>
      <c r="F620" s="174"/>
      <c r="G620" s="175"/>
      <c r="M620" s="171" t="s">
        <v>531</v>
      </c>
      <c r="O620" s="161"/>
    </row>
    <row r="621" spans="1:104" x14ac:dyDescent="0.2">
      <c r="A621" s="169"/>
      <c r="B621" s="172"/>
      <c r="C621" s="232" t="s">
        <v>532</v>
      </c>
      <c r="D621" s="233"/>
      <c r="E621" s="173">
        <v>7</v>
      </c>
      <c r="F621" s="174"/>
      <c r="G621" s="175"/>
      <c r="M621" s="171" t="s">
        <v>532</v>
      </c>
      <c r="O621" s="161"/>
    </row>
    <row r="622" spans="1:104" x14ac:dyDescent="0.2">
      <c r="A622" s="169"/>
      <c r="B622" s="172"/>
      <c r="C622" s="232" t="s">
        <v>533</v>
      </c>
      <c r="D622" s="233"/>
      <c r="E622" s="173">
        <v>0</v>
      </c>
      <c r="F622" s="174"/>
      <c r="G622" s="175"/>
      <c r="M622" s="171" t="s">
        <v>533</v>
      </c>
      <c r="O622" s="161"/>
    </row>
    <row r="623" spans="1:104" x14ac:dyDescent="0.2">
      <c r="A623" s="169"/>
      <c r="B623" s="172"/>
      <c r="C623" s="232" t="s">
        <v>534</v>
      </c>
      <c r="D623" s="233"/>
      <c r="E623" s="173">
        <v>24</v>
      </c>
      <c r="F623" s="174"/>
      <c r="G623" s="175"/>
      <c r="M623" s="171" t="s">
        <v>534</v>
      </c>
      <c r="O623" s="161"/>
    </row>
    <row r="624" spans="1:104" x14ac:dyDescent="0.2">
      <c r="A624" s="169"/>
      <c r="B624" s="172"/>
      <c r="C624" s="232" t="s">
        <v>535</v>
      </c>
      <c r="D624" s="233"/>
      <c r="E624" s="173">
        <v>0</v>
      </c>
      <c r="F624" s="174"/>
      <c r="G624" s="175"/>
      <c r="M624" s="171" t="s">
        <v>535</v>
      </c>
      <c r="O624" s="161"/>
    </row>
    <row r="625" spans="1:104" x14ac:dyDescent="0.2">
      <c r="A625" s="169"/>
      <c r="B625" s="172"/>
      <c r="C625" s="232" t="s">
        <v>536</v>
      </c>
      <c r="D625" s="233"/>
      <c r="E625" s="173">
        <v>160</v>
      </c>
      <c r="F625" s="174"/>
      <c r="G625" s="175"/>
      <c r="M625" s="171" t="s">
        <v>536</v>
      </c>
      <c r="O625" s="161"/>
    </row>
    <row r="626" spans="1:104" x14ac:dyDescent="0.2">
      <c r="A626" s="169"/>
      <c r="B626" s="172"/>
      <c r="C626" s="232" t="s">
        <v>537</v>
      </c>
      <c r="D626" s="233"/>
      <c r="E626" s="173">
        <v>0</v>
      </c>
      <c r="F626" s="174"/>
      <c r="G626" s="175"/>
      <c r="M626" s="171" t="s">
        <v>537</v>
      </c>
      <c r="O626" s="161"/>
    </row>
    <row r="627" spans="1:104" x14ac:dyDescent="0.2">
      <c r="A627" s="169"/>
      <c r="B627" s="172"/>
      <c r="C627" s="232" t="s">
        <v>538</v>
      </c>
      <c r="D627" s="233"/>
      <c r="E627" s="173">
        <v>192</v>
      </c>
      <c r="F627" s="174"/>
      <c r="G627" s="175"/>
      <c r="M627" s="171" t="s">
        <v>538</v>
      </c>
      <c r="O627" s="161"/>
    </row>
    <row r="628" spans="1:104" x14ac:dyDescent="0.2">
      <c r="A628" s="169"/>
      <c r="B628" s="172"/>
      <c r="C628" s="232" t="s">
        <v>539</v>
      </c>
      <c r="D628" s="233"/>
      <c r="E628" s="173">
        <v>9</v>
      </c>
      <c r="F628" s="174"/>
      <c r="G628" s="175"/>
      <c r="M628" s="171" t="s">
        <v>539</v>
      </c>
      <c r="O628" s="161"/>
    </row>
    <row r="629" spans="1:104" x14ac:dyDescent="0.2">
      <c r="A629" s="169"/>
      <c r="B629" s="172"/>
      <c r="C629" s="232" t="s">
        <v>540</v>
      </c>
      <c r="D629" s="233"/>
      <c r="E629" s="173">
        <v>140</v>
      </c>
      <c r="F629" s="174"/>
      <c r="G629" s="175"/>
      <c r="M629" s="171" t="s">
        <v>540</v>
      </c>
      <c r="O629" s="161"/>
    </row>
    <row r="630" spans="1:104" x14ac:dyDescent="0.2">
      <c r="A630" s="162">
        <v>102</v>
      </c>
      <c r="B630" s="163" t="s">
        <v>523</v>
      </c>
      <c r="C630" s="164" t="s">
        <v>541</v>
      </c>
      <c r="D630" s="165" t="s">
        <v>86</v>
      </c>
      <c r="E630" s="166">
        <v>6.7518000000000002</v>
      </c>
      <c r="F630" s="166">
        <v>0</v>
      </c>
      <c r="G630" s="167">
        <f>E630*F630</f>
        <v>0</v>
      </c>
      <c r="O630" s="161">
        <v>2</v>
      </c>
      <c r="AA630" s="137">
        <v>12</v>
      </c>
      <c r="AB630" s="137">
        <v>1</v>
      </c>
      <c r="AC630" s="137">
        <v>183</v>
      </c>
      <c r="AZ630" s="137">
        <v>2</v>
      </c>
      <c r="BA630" s="137">
        <f>IF(AZ630=1,G630,0)</f>
        <v>0</v>
      </c>
      <c r="BB630" s="137">
        <f>IF(AZ630=2,G630,0)</f>
        <v>0</v>
      </c>
      <c r="BC630" s="137">
        <f>IF(AZ630=3,G630,0)</f>
        <v>0</v>
      </c>
      <c r="BD630" s="137">
        <f>IF(AZ630=4,G630,0)</f>
        <v>0</v>
      </c>
      <c r="BE630" s="137">
        <f>IF(AZ630=5,G630,0)</f>
        <v>0</v>
      </c>
      <c r="CA630" s="168">
        <v>12</v>
      </c>
      <c r="CB630" s="168">
        <v>1</v>
      </c>
      <c r="CZ630" s="137">
        <v>0.55000000000000004</v>
      </c>
    </row>
    <row r="631" spans="1:104" x14ac:dyDescent="0.2">
      <c r="A631" s="169"/>
      <c r="B631" s="172"/>
      <c r="C631" s="232" t="s">
        <v>537</v>
      </c>
      <c r="D631" s="233"/>
      <c r="E631" s="173">
        <v>0</v>
      </c>
      <c r="F631" s="174"/>
      <c r="G631" s="175"/>
      <c r="M631" s="171" t="s">
        <v>537</v>
      </c>
      <c r="O631" s="161"/>
    </row>
    <row r="632" spans="1:104" x14ac:dyDescent="0.2">
      <c r="A632" s="169"/>
      <c r="B632" s="172"/>
      <c r="C632" s="232" t="s">
        <v>542</v>
      </c>
      <c r="D632" s="233"/>
      <c r="E632" s="173">
        <v>3.8016000000000001</v>
      </c>
      <c r="F632" s="174"/>
      <c r="G632" s="175"/>
      <c r="M632" s="171" t="s">
        <v>542</v>
      </c>
      <c r="O632" s="161"/>
    </row>
    <row r="633" spans="1:104" x14ac:dyDescent="0.2">
      <c r="A633" s="169"/>
      <c r="B633" s="172"/>
      <c r="C633" s="232" t="s">
        <v>543</v>
      </c>
      <c r="D633" s="233"/>
      <c r="E633" s="173">
        <v>0.1782</v>
      </c>
      <c r="F633" s="174"/>
      <c r="G633" s="175"/>
      <c r="M633" s="171" t="s">
        <v>543</v>
      </c>
      <c r="O633" s="161"/>
    </row>
    <row r="634" spans="1:104" x14ac:dyDescent="0.2">
      <c r="A634" s="169"/>
      <c r="B634" s="172"/>
      <c r="C634" s="232" t="s">
        <v>544</v>
      </c>
      <c r="D634" s="233"/>
      <c r="E634" s="173">
        <v>2.7719999999999998</v>
      </c>
      <c r="F634" s="174"/>
      <c r="G634" s="175"/>
      <c r="M634" s="171" t="s">
        <v>544</v>
      </c>
      <c r="O634" s="161"/>
    </row>
    <row r="635" spans="1:104" x14ac:dyDescent="0.2">
      <c r="A635" s="162">
        <v>103</v>
      </c>
      <c r="B635" s="163" t="s">
        <v>523</v>
      </c>
      <c r="C635" s="164" t="s">
        <v>446</v>
      </c>
      <c r="D635" s="165" t="s">
        <v>86</v>
      </c>
      <c r="E635" s="166">
        <v>0.1109</v>
      </c>
      <c r="F635" s="166">
        <v>0</v>
      </c>
      <c r="G635" s="167">
        <f>E635*F635</f>
        <v>0</v>
      </c>
      <c r="O635" s="161">
        <v>2</v>
      </c>
      <c r="AA635" s="137">
        <v>12</v>
      </c>
      <c r="AB635" s="137">
        <v>1</v>
      </c>
      <c r="AC635" s="137">
        <v>181</v>
      </c>
      <c r="AZ635" s="137">
        <v>2</v>
      </c>
      <c r="BA635" s="137">
        <f>IF(AZ635=1,G635,0)</f>
        <v>0</v>
      </c>
      <c r="BB635" s="137">
        <f>IF(AZ635=2,G635,0)</f>
        <v>0</v>
      </c>
      <c r="BC635" s="137">
        <f>IF(AZ635=3,G635,0)</f>
        <v>0</v>
      </c>
      <c r="BD635" s="137">
        <f>IF(AZ635=4,G635,0)</f>
        <v>0</v>
      </c>
      <c r="BE635" s="137">
        <f>IF(AZ635=5,G635,0)</f>
        <v>0</v>
      </c>
      <c r="CA635" s="168">
        <v>12</v>
      </c>
      <c r="CB635" s="168">
        <v>1</v>
      </c>
      <c r="CZ635" s="137">
        <v>0.55000000000000004</v>
      </c>
    </row>
    <row r="636" spans="1:104" x14ac:dyDescent="0.2">
      <c r="A636" s="169"/>
      <c r="B636" s="172"/>
      <c r="C636" s="232" t="s">
        <v>531</v>
      </c>
      <c r="D636" s="233"/>
      <c r="E636" s="173">
        <v>0</v>
      </c>
      <c r="F636" s="174"/>
      <c r="G636" s="175"/>
      <c r="M636" s="171" t="s">
        <v>531</v>
      </c>
      <c r="O636" s="161"/>
    </row>
    <row r="637" spans="1:104" x14ac:dyDescent="0.2">
      <c r="A637" s="169"/>
      <c r="B637" s="172"/>
      <c r="C637" s="232" t="s">
        <v>545</v>
      </c>
      <c r="D637" s="233"/>
      <c r="E637" s="173">
        <v>0.1109</v>
      </c>
      <c r="F637" s="174"/>
      <c r="G637" s="175"/>
      <c r="M637" s="171" t="s">
        <v>545</v>
      </c>
      <c r="O637" s="161"/>
    </row>
    <row r="638" spans="1:104" x14ac:dyDescent="0.2">
      <c r="A638" s="162">
        <v>104</v>
      </c>
      <c r="B638" s="163" t="s">
        <v>523</v>
      </c>
      <c r="C638" s="164" t="s">
        <v>469</v>
      </c>
      <c r="D638" s="165" t="s">
        <v>86</v>
      </c>
      <c r="E638" s="166">
        <v>3.9670000000000001</v>
      </c>
      <c r="F638" s="166">
        <v>0</v>
      </c>
      <c r="G638" s="167">
        <f>E638*F638</f>
        <v>0</v>
      </c>
      <c r="O638" s="161">
        <v>2</v>
      </c>
      <c r="AA638" s="137">
        <v>12</v>
      </c>
      <c r="AB638" s="137">
        <v>1</v>
      </c>
      <c r="AC638" s="137">
        <v>182</v>
      </c>
      <c r="AZ638" s="137">
        <v>2</v>
      </c>
      <c r="BA638" s="137">
        <f>IF(AZ638=1,G638,0)</f>
        <v>0</v>
      </c>
      <c r="BB638" s="137">
        <f>IF(AZ638=2,G638,0)</f>
        <v>0</v>
      </c>
      <c r="BC638" s="137">
        <f>IF(AZ638=3,G638,0)</f>
        <v>0</v>
      </c>
      <c r="BD638" s="137">
        <f>IF(AZ638=4,G638,0)</f>
        <v>0</v>
      </c>
      <c r="BE638" s="137">
        <f>IF(AZ638=5,G638,0)</f>
        <v>0</v>
      </c>
      <c r="CA638" s="168">
        <v>12</v>
      </c>
      <c r="CB638" s="168">
        <v>1</v>
      </c>
      <c r="CZ638" s="137">
        <v>0.55000000000000004</v>
      </c>
    </row>
    <row r="639" spans="1:104" x14ac:dyDescent="0.2">
      <c r="A639" s="169"/>
      <c r="B639" s="172"/>
      <c r="C639" s="232" t="s">
        <v>533</v>
      </c>
      <c r="D639" s="233"/>
      <c r="E639" s="173">
        <v>0</v>
      </c>
      <c r="F639" s="174"/>
      <c r="G639" s="175"/>
      <c r="M639" s="171" t="s">
        <v>533</v>
      </c>
      <c r="O639" s="161"/>
    </row>
    <row r="640" spans="1:104" x14ac:dyDescent="0.2">
      <c r="A640" s="169"/>
      <c r="B640" s="172"/>
      <c r="C640" s="232" t="s">
        <v>546</v>
      </c>
      <c r="D640" s="233"/>
      <c r="E640" s="173">
        <v>0.51739999999999997</v>
      </c>
      <c r="F640" s="174"/>
      <c r="G640" s="175"/>
      <c r="M640" s="171" t="s">
        <v>546</v>
      </c>
      <c r="O640" s="161"/>
    </row>
    <row r="641" spans="1:104" x14ac:dyDescent="0.2">
      <c r="A641" s="169"/>
      <c r="B641" s="172"/>
      <c r="C641" s="232" t="s">
        <v>535</v>
      </c>
      <c r="D641" s="233"/>
      <c r="E641" s="173">
        <v>0</v>
      </c>
      <c r="F641" s="174"/>
      <c r="G641" s="175"/>
      <c r="M641" s="171" t="s">
        <v>535</v>
      </c>
      <c r="O641" s="161"/>
    </row>
    <row r="642" spans="1:104" x14ac:dyDescent="0.2">
      <c r="A642" s="169"/>
      <c r="B642" s="172"/>
      <c r="C642" s="232" t="s">
        <v>547</v>
      </c>
      <c r="D642" s="233"/>
      <c r="E642" s="173">
        <v>3.4496000000000002</v>
      </c>
      <c r="F642" s="174"/>
      <c r="G642" s="175"/>
      <c r="M642" s="171" t="s">
        <v>547</v>
      </c>
      <c r="O642" s="161"/>
    </row>
    <row r="643" spans="1:104" x14ac:dyDescent="0.2">
      <c r="A643" s="162">
        <v>105</v>
      </c>
      <c r="B643" s="163" t="s">
        <v>548</v>
      </c>
      <c r="C643" s="164" t="s">
        <v>549</v>
      </c>
      <c r="D643" s="165" t="s">
        <v>202</v>
      </c>
      <c r="E643" s="166">
        <v>115</v>
      </c>
      <c r="F643" s="166">
        <v>0</v>
      </c>
      <c r="G643" s="167">
        <f>E643*F643</f>
        <v>0</v>
      </c>
      <c r="O643" s="161">
        <v>2</v>
      </c>
      <c r="AA643" s="137">
        <v>1</v>
      </c>
      <c r="AB643" s="137">
        <v>7</v>
      </c>
      <c r="AC643" s="137">
        <v>7</v>
      </c>
      <c r="AZ643" s="137">
        <v>2</v>
      </c>
      <c r="BA643" s="137">
        <f>IF(AZ643=1,G643,0)</f>
        <v>0</v>
      </c>
      <c r="BB643" s="137">
        <f>IF(AZ643=2,G643,0)</f>
        <v>0</v>
      </c>
      <c r="BC643" s="137">
        <f>IF(AZ643=3,G643,0)</f>
        <v>0</v>
      </c>
      <c r="BD643" s="137">
        <f>IF(AZ643=4,G643,0)</f>
        <v>0</v>
      </c>
      <c r="BE643" s="137">
        <f>IF(AZ643=5,G643,0)</f>
        <v>0</v>
      </c>
      <c r="CA643" s="168">
        <v>1</v>
      </c>
      <c r="CB643" s="168">
        <v>7</v>
      </c>
      <c r="CZ643" s="137">
        <v>9.8999999999999999E-4</v>
      </c>
    </row>
    <row r="644" spans="1:104" x14ac:dyDescent="0.2">
      <c r="A644" s="169"/>
      <c r="B644" s="172"/>
      <c r="C644" s="232" t="s">
        <v>550</v>
      </c>
      <c r="D644" s="233"/>
      <c r="E644" s="173">
        <v>0</v>
      </c>
      <c r="F644" s="174">
        <v>0</v>
      </c>
      <c r="G644" s="175"/>
      <c r="M644" s="171" t="s">
        <v>550</v>
      </c>
      <c r="O644" s="161"/>
    </row>
    <row r="645" spans="1:104" x14ac:dyDescent="0.2">
      <c r="A645" s="169"/>
      <c r="B645" s="172"/>
      <c r="C645" s="232" t="s">
        <v>551</v>
      </c>
      <c r="D645" s="233"/>
      <c r="E645" s="173">
        <v>84</v>
      </c>
      <c r="F645" s="174"/>
      <c r="G645" s="175"/>
      <c r="M645" s="171" t="s">
        <v>551</v>
      </c>
      <c r="O645" s="161"/>
    </row>
    <row r="646" spans="1:104" x14ac:dyDescent="0.2">
      <c r="A646" s="169"/>
      <c r="B646" s="172"/>
      <c r="C646" s="232" t="s">
        <v>532</v>
      </c>
      <c r="D646" s="233"/>
      <c r="E646" s="173">
        <v>7</v>
      </c>
      <c r="F646" s="174"/>
      <c r="G646" s="175"/>
      <c r="M646" s="171" t="s">
        <v>532</v>
      </c>
      <c r="O646" s="161"/>
    </row>
    <row r="647" spans="1:104" x14ac:dyDescent="0.2">
      <c r="A647" s="169"/>
      <c r="B647" s="172"/>
      <c r="C647" s="232" t="s">
        <v>552</v>
      </c>
      <c r="D647" s="233"/>
      <c r="E647" s="173">
        <v>0</v>
      </c>
      <c r="F647" s="174"/>
      <c r="G647" s="175"/>
      <c r="M647" s="171" t="s">
        <v>552</v>
      </c>
      <c r="O647" s="161"/>
    </row>
    <row r="648" spans="1:104" x14ac:dyDescent="0.2">
      <c r="A648" s="169"/>
      <c r="B648" s="172"/>
      <c r="C648" s="232" t="s">
        <v>534</v>
      </c>
      <c r="D648" s="233"/>
      <c r="E648" s="173">
        <v>24</v>
      </c>
      <c r="F648" s="174"/>
      <c r="G648" s="175"/>
      <c r="M648" s="171" t="s">
        <v>534</v>
      </c>
      <c r="O648" s="161"/>
    </row>
    <row r="649" spans="1:104" x14ac:dyDescent="0.2">
      <c r="A649" s="162">
        <v>106</v>
      </c>
      <c r="B649" s="163" t="s">
        <v>523</v>
      </c>
      <c r="C649" s="164" t="s">
        <v>553</v>
      </c>
      <c r="D649" s="165" t="s">
        <v>86</v>
      </c>
      <c r="E649" s="166">
        <v>3.1878000000000002</v>
      </c>
      <c r="F649" s="166">
        <v>0</v>
      </c>
      <c r="G649" s="167">
        <f>E649*F649</f>
        <v>0</v>
      </c>
      <c r="O649" s="161">
        <v>2</v>
      </c>
      <c r="AA649" s="137">
        <v>12</v>
      </c>
      <c r="AB649" s="137">
        <v>1</v>
      </c>
      <c r="AC649" s="137">
        <v>184</v>
      </c>
      <c r="AZ649" s="137">
        <v>2</v>
      </c>
      <c r="BA649" s="137">
        <f>IF(AZ649=1,G649,0)</f>
        <v>0</v>
      </c>
      <c r="BB649" s="137">
        <f>IF(AZ649=2,G649,0)</f>
        <v>0</v>
      </c>
      <c r="BC649" s="137">
        <f>IF(AZ649=3,G649,0)</f>
        <v>0</v>
      </c>
      <c r="BD649" s="137">
        <f>IF(AZ649=4,G649,0)</f>
        <v>0</v>
      </c>
      <c r="BE649" s="137">
        <f>IF(AZ649=5,G649,0)</f>
        <v>0</v>
      </c>
      <c r="CA649" s="168">
        <v>12</v>
      </c>
      <c r="CB649" s="168">
        <v>1</v>
      </c>
      <c r="CZ649" s="137">
        <v>0.55000000000000004</v>
      </c>
    </row>
    <row r="650" spans="1:104" x14ac:dyDescent="0.2">
      <c r="A650" s="169"/>
      <c r="B650" s="172"/>
      <c r="C650" s="232" t="s">
        <v>550</v>
      </c>
      <c r="D650" s="233"/>
      <c r="E650" s="173">
        <v>0</v>
      </c>
      <c r="F650" s="174"/>
      <c r="G650" s="175"/>
      <c r="M650" s="171" t="s">
        <v>550</v>
      </c>
      <c r="O650" s="161"/>
    </row>
    <row r="651" spans="1:104" x14ac:dyDescent="0.2">
      <c r="A651" s="169"/>
      <c r="B651" s="172"/>
      <c r="C651" s="232" t="s">
        <v>554</v>
      </c>
      <c r="D651" s="233"/>
      <c r="E651" s="173">
        <v>2.3285</v>
      </c>
      <c r="F651" s="174"/>
      <c r="G651" s="175"/>
      <c r="M651" s="171" t="s">
        <v>554</v>
      </c>
      <c r="O651" s="161"/>
    </row>
    <row r="652" spans="1:104" x14ac:dyDescent="0.2">
      <c r="A652" s="169"/>
      <c r="B652" s="172"/>
      <c r="C652" s="232" t="s">
        <v>555</v>
      </c>
      <c r="D652" s="233"/>
      <c r="E652" s="173">
        <v>0.19400000000000001</v>
      </c>
      <c r="F652" s="174"/>
      <c r="G652" s="175"/>
      <c r="M652" s="171" t="s">
        <v>555</v>
      </c>
      <c r="O652" s="161"/>
    </row>
    <row r="653" spans="1:104" x14ac:dyDescent="0.2">
      <c r="A653" s="169"/>
      <c r="B653" s="172"/>
      <c r="C653" s="232" t="s">
        <v>552</v>
      </c>
      <c r="D653" s="233"/>
      <c r="E653" s="173">
        <v>0</v>
      </c>
      <c r="F653" s="174"/>
      <c r="G653" s="175"/>
      <c r="M653" s="171" t="s">
        <v>552</v>
      </c>
      <c r="O653" s="161"/>
    </row>
    <row r="654" spans="1:104" x14ac:dyDescent="0.2">
      <c r="A654" s="169"/>
      <c r="B654" s="172"/>
      <c r="C654" s="232" t="s">
        <v>556</v>
      </c>
      <c r="D654" s="233"/>
      <c r="E654" s="173">
        <v>0.6653</v>
      </c>
      <c r="F654" s="174"/>
      <c r="G654" s="175"/>
      <c r="M654" s="171" t="s">
        <v>556</v>
      </c>
      <c r="O654" s="161"/>
    </row>
    <row r="655" spans="1:104" ht="22.5" x14ac:dyDescent="0.2">
      <c r="A655" s="162">
        <v>107</v>
      </c>
      <c r="B655" s="163" t="s">
        <v>557</v>
      </c>
      <c r="C655" s="164" t="s">
        <v>558</v>
      </c>
      <c r="D655" s="165" t="s">
        <v>142</v>
      </c>
      <c r="E655" s="166">
        <v>262.90789999999998</v>
      </c>
      <c r="F655" s="166">
        <v>0</v>
      </c>
      <c r="G655" s="167">
        <f>E655*F655</f>
        <v>0</v>
      </c>
      <c r="O655" s="161">
        <v>2</v>
      </c>
      <c r="AA655" s="137">
        <v>1</v>
      </c>
      <c r="AB655" s="137">
        <v>7</v>
      </c>
      <c r="AC655" s="137">
        <v>7</v>
      </c>
      <c r="AZ655" s="137">
        <v>2</v>
      </c>
      <c r="BA655" s="137">
        <f>IF(AZ655=1,G655,0)</f>
        <v>0</v>
      </c>
      <c r="BB655" s="137">
        <f>IF(AZ655=2,G655,0)</f>
        <v>0</v>
      </c>
      <c r="BC655" s="137">
        <f>IF(AZ655=3,G655,0)</f>
        <v>0</v>
      </c>
      <c r="BD655" s="137">
        <f>IF(AZ655=4,G655,0)</f>
        <v>0</v>
      </c>
      <c r="BE655" s="137">
        <f>IF(AZ655=5,G655,0)</f>
        <v>0</v>
      </c>
      <c r="CA655" s="168">
        <v>1</v>
      </c>
      <c r="CB655" s="168">
        <v>7</v>
      </c>
      <c r="CZ655" s="137">
        <v>2.7499999999999998E-3</v>
      </c>
    </row>
    <row r="656" spans="1:104" x14ac:dyDescent="0.2">
      <c r="A656" s="169"/>
      <c r="B656" s="172"/>
      <c r="C656" s="232" t="s">
        <v>377</v>
      </c>
      <c r="D656" s="233"/>
      <c r="E656" s="173">
        <v>0</v>
      </c>
      <c r="F656" s="174"/>
      <c r="G656" s="175"/>
      <c r="M656" s="171" t="s">
        <v>377</v>
      </c>
      <c r="O656" s="161"/>
    </row>
    <row r="657" spans="1:104" x14ac:dyDescent="0.2">
      <c r="A657" s="169"/>
      <c r="B657" s="172"/>
      <c r="C657" s="232" t="s">
        <v>383</v>
      </c>
      <c r="D657" s="233"/>
      <c r="E657" s="173">
        <v>190.5829</v>
      </c>
      <c r="F657" s="174"/>
      <c r="G657" s="175"/>
      <c r="M657" s="171" t="s">
        <v>383</v>
      </c>
      <c r="O657" s="161"/>
    </row>
    <row r="658" spans="1:104" x14ac:dyDescent="0.2">
      <c r="A658" s="169"/>
      <c r="B658" s="172"/>
      <c r="C658" s="232" t="s">
        <v>559</v>
      </c>
      <c r="D658" s="233"/>
      <c r="E658" s="173">
        <v>0</v>
      </c>
      <c r="F658" s="174"/>
      <c r="G658" s="175"/>
      <c r="M658" s="171" t="s">
        <v>559</v>
      </c>
      <c r="O658" s="161"/>
    </row>
    <row r="659" spans="1:104" x14ac:dyDescent="0.2">
      <c r="A659" s="169"/>
      <c r="B659" s="172"/>
      <c r="C659" s="232" t="s">
        <v>560</v>
      </c>
      <c r="D659" s="233"/>
      <c r="E659" s="173">
        <v>44.412500000000001</v>
      </c>
      <c r="F659" s="174"/>
      <c r="G659" s="175"/>
      <c r="M659" s="171" t="s">
        <v>560</v>
      </c>
      <c r="O659" s="161"/>
    </row>
    <row r="660" spans="1:104" x14ac:dyDescent="0.2">
      <c r="A660" s="169"/>
      <c r="B660" s="172"/>
      <c r="C660" s="232" t="s">
        <v>561</v>
      </c>
      <c r="D660" s="233"/>
      <c r="E660" s="173">
        <v>27.912500000000001</v>
      </c>
      <c r="F660" s="174"/>
      <c r="G660" s="175"/>
      <c r="M660" s="171" t="s">
        <v>561</v>
      </c>
      <c r="O660" s="161"/>
    </row>
    <row r="661" spans="1:104" ht="22.5" x14ac:dyDescent="0.2">
      <c r="A661" s="162">
        <v>108</v>
      </c>
      <c r="B661" s="163" t="s">
        <v>562</v>
      </c>
      <c r="C661" s="164" t="s">
        <v>563</v>
      </c>
      <c r="D661" s="165" t="s">
        <v>142</v>
      </c>
      <c r="E661" s="166">
        <v>262.90789999999998</v>
      </c>
      <c r="F661" s="166">
        <v>0</v>
      </c>
      <c r="G661" s="167">
        <f>E661*F661</f>
        <v>0</v>
      </c>
      <c r="O661" s="161">
        <v>2</v>
      </c>
      <c r="AA661" s="137">
        <v>1</v>
      </c>
      <c r="AB661" s="137">
        <v>7</v>
      </c>
      <c r="AC661" s="137">
        <v>7</v>
      </c>
      <c r="AZ661" s="137">
        <v>2</v>
      </c>
      <c r="BA661" s="137">
        <f>IF(AZ661=1,G661,0)</f>
        <v>0</v>
      </c>
      <c r="BB661" s="137">
        <f>IF(AZ661=2,G661,0)</f>
        <v>0</v>
      </c>
      <c r="BC661" s="137">
        <f>IF(AZ661=3,G661,0)</f>
        <v>0</v>
      </c>
      <c r="BD661" s="137">
        <f>IF(AZ661=4,G661,0)</f>
        <v>0</v>
      </c>
      <c r="BE661" s="137">
        <f>IF(AZ661=5,G661,0)</f>
        <v>0</v>
      </c>
      <c r="CA661" s="168">
        <v>1</v>
      </c>
      <c r="CB661" s="168">
        <v>7</v>
      </c>
      <c r="CZ661" s="137">
        <v>9.1E-4</v>
      </c>
    </row>
    <row r="662" spans="1:104" x14ac:dyDescent="0.2">
      <c r="A662" s="169"/>
      <c r="B662" s="172"/>
      <c r="C662" s="232" t="s">
        <v>377</v>
      </c>
      <c r="D662" s="233"/>
      <c r="E662" s="173">
        <v>0</v>
      </c>
      <c r="F662" s="174"/>
      <c r="G662" s="175"/>
      <c r="M662" s="171" t="s">
        <v>377</v>
      </c>
      <c r="O662" s="161"/>
    </row>
    <row r="663" spans="1:104" x14ac:dyDescent="0.2">
      <c r="A663" s="169"/>
      <c r="B663" s="172"/>
      <c r="C663" s="232" t="s">
        <v>383</v>
      </c>
      <c r="D663" s="233"/>
      <c r="E663" s="173">
        <v>190.5829</v>
      </c>
      <c r="F663" s="174"/>
      <c r="G663" s="175"/>
      <c r="M663" s="171" t="s">
        <v>383</v>
      </c>
      <c r="O663" s="161"/>
    </row>
    <row r="664" spans="1:104" x14ac:dyDescent="0.2">
      <c r="A664" s="169"/>
      <c r="B664" s="172"/>
      <c r="C664" s="232" t="s">
        <v>559</v>
      </c>
      <c r="D664" s="233"/>
      <c r="E664" s="173">
        <v>0</v>
      </c>
      <c r="F664" s="174"/>
      <c r="G664" s="175"/>
      <c r="M664" s="171" t="s">
        <v>559</v>
      </c>
      <c r="O664" s="161"/>
    </row>
    <row r="665" spans="1:104" x14ac:dyDescent="0.2">
      <c r="A665" s="169"/>
      <c r="B665" s="172"/>
      <c r="C665" s="232" t="s">
        <v>560</v>
      </c>
      <c r="D665" s="233"/>
      <c r="E665" s="173">
        <v>44.412500000000001</v>
      </c>
      <c r="F665" s="174"/>
      <c r="G665" s="175"/>
      <c r="M665" s="171" t="s">
        <v>560</v>
      </c>
      <c r="O665" s="161"/>
    </row>
    <row r="666" spans="1:104" x14ac:dyDescent="0.2">
      <c r="A666" s="169"/>
      <c r="B666" s="172"/>
      <c r="C666" s="232" t="s">
        <v>561</v>
      </c>
      <c r="D666" s="233"/>
      <c r="E666" s="173">
        <v>27.912500000000001</v>
      </c>
      <c r="F666" s="174"/>
      <c r="G666" s="175"/>
      <c r="M666" s="171" t="s">
        <v>561</v>
      </c>
      <c r="O666" s="161"/>
    </row>
    <row r="667" spans="1:104" x14ac:dyDescent="0.2">
      <c r="A667" s="162">
        <v>109</v>
      </c>
      <c r="B667" s="163" t="s">
        <v>564</v>
      </c>
      <c r="C667" s="164" t="s">
        <v>565</v>
      </c>
      <c r="D667" s="165" t="s">
        <v>86</v>
      </c>
      <c r="E667" s="166">
        <v>30.2</v>
      </c>
      <c r="F667" s="166">
        <v>0</v>
      </c>
      <c r="G667" s="167">
        <f>E667*F667</f>
        <v>0</v>
      </c>
      <c r="O667" s="161">
        <v>2</v>
      </c>
      <c r="AA667" s="137">
        <v>1</v>
      </c>
      <c r="AB667" s="137">
        <v>7</v>
      </c>
      <c r="AC667" s="137">
        <v>7</v>
      </c>
      <c r="AZ667" s="137">
        <v>2</v>
      </c>
      <c r="BA667" s="137">
        <f>IF(AZ667=1,G667,0)</f>
        <v>0</v>
      </c>
      <c r="BB667" s="137">
        <f>IF(AZ667=2,G667,0)</f>
        <v>0</v>
      </c>
      <c r="BC667" s="137">
        <f>IF(AZ667=3,G667,0)</f>
        <v>0</v>
      </c>
      <c r="BD667" s="137">
        <f>IF(AZ667=4,G667,0)</f>
        <v>0</v>
      </c>
      <c r="BE667" s="137">
        <f>IF(AZ667=5,G667,0)</f>
        <v>0</v>
      </c>
      <c r="CA667" s="168">
        <v>1</v>
      </c>
      <c r="CB667" s="168">
        <v>7</v>
      </c>
      <c r="CZ667" s="137">
        <v>2.3570000000000001E-2</v>
      </c>
    </row>
    <row r="668" spans="1:104" x14ac:dyDescent="0.2">
      <c r="A668" s="169"/>
      <c r="B668" s="172"/>
      <c r="C668" s="232" t="s">
        <v>566</v>
      </c>
      <c r="D668" s="233"/>
      <c r="E668" s="173">
        <v>0</v>
      </c>
      <c r="F668" s="174"/>
      <c r="G668" s="175"/>
      <c r="M668" s="171" t="s">
        <v>566</v>
      </c>
      <c r="O668" s="161"/>
    </row>
    <row r="669" spans="1:104" x14ac:dyDescent="0.2">
      <c r="A669" s="169"/>
      <c r="B669" s="172"/>
      <c r="C669" s="232" t="s">
        <v>567</v>
      </c>
      <c r="D669" s="233"/>
      <c r="E669" s="173">
        <v>30.2</v>
      </c>
      <c r="F669" s="174"/>
      <c r="G669" s="175"/>
      <c r="M669" s="171" t="s">
        <v>567</v>
      </c>
      <c r="O669" s="161"/>
    </row>
    <row r="670" spans="1:104" ht="22.5" x14ac:dyDescent="0.2">
      <c r="A670" s="162">
        <v>110</v>
      </c>
      <c r="B670" s="163" t="s">
        <v>568</v>
      </c>
      <c r="C670" s="164" t="s">
        <v>941</v>
      </c>
      <c r="D670" s="165" t="s">
        <v>142</v>
      </c>
      <c r="E670" s="166">
        <v>107</v>
      </c>
      <c r="F670" s="166">
        <v>0</v>
      </c>
      <c r="G670" s="167">
        <f>E670*F670</f>
        <v>0</v>
      </c>
      <c r="O670" s="161">
        <v>2</v>
      </c>
      <c r="AA670" s="137">
        <v>1</v>
      </c>
      <c r="AB670" s="137">
        <v>7</v>
      </c>
      <c r="AC670" s="137">
        <v>7</v>
      </c>
      <c r="AZ670" s="137">
        <v>2</v>
      </c>
      <c r="BA670" s="137">
        <f>IF(AZ670=1,G670,0)</f>
        <v>0</v>
      </c>
      <c r="BB670" s="137">
        <f>IF(AZ670=2,G670,0)</f>
        <v>0</v>
      </c>
      <c r="BC670" s="137">
        <f>IF(AZ670=3,G670,0)</f>
        <v>0</v>
      </c>
      <c r="BD670" s="137">
        <f>IF(AZ670=4,G670,0)</f>
        <v>0</v>
      </c>
      <c r="BE670" s="137">
        <f>IF(AZ670=5,G670,0)</f>
        <v>0</v>
      </c>
      <c r="CA670" s="168">
        <v>1</v>
      </c>
      <c r="CB670" s="168">
        <v>7</v>
      </c>
      <c r="CZ670" s="137">
        <v>2.9700000000000001E-2</v>
      </c>
    </row>
    <row r="671" spans="1:104" ht="22.5" x14ac:dyDescent="0.2">
      <c r="A671" s="162">
        <v>111</v>
      </c>
      <c r="B671" s="163" t="s">
        <v>569</v>
      </c>
      <c r="C671" s="164" t="s">
        <v>570</v>
      </c>
      <c r="D671" s="165" t="s">
        <v>142</v>
      </c>
      <c r="E671" s="166">
        <v>69</v>
      </c>
      <c r="F671" s="166">
        <v>0</v>
      </c>
      <c r="G671" s="167">
        <f>E671*F671</f>
        <v>0</v>
      </c>
      <c r="O671" s="161">
        <v>2</v>
      </c>
      <c r="AA671" s="137">
        <v>1</v>
      </c>
      <c r="AB671" s="137">
        <v>7</v>
      </c>
      <c r="AC671" s="137">
        <v>7</v>
      </c>
      <c r="AZ671" s="137">
        <v>2</v>
      </c>
      <c r="BA671" s="137">
        <f>IF(AZ671=1,G671,0)</f>
        <v>0</v>
      </c>
      <c r="BB671" s="137">
        <f>IF(AZ671=2,G671,0)</f>
        <v>0</v>
      </c>
      <c r="BC671" s="137">
        <f>IF(AZ671=3,G671,0)</f>
        <v>0</v>
      </c>
      <c r="BD671" s="137">
        <f>IF(AZ671=4,G671,0)</f>
        <v>0</v>
      </c>
      <c r="BE671" s="137">
        <f>IF(AZ671=5,G671,0)</f>
        <v>0</v>
      </c>
      <c r="CA671" s="168">
        <v>1</v>
      </c>
      <c r="CB671" s="168">
        <v>7</v>
      </c>
      <c r="CZ671" s="137">
        <v>1.069E-2</v>
      </c>
    </row>
    <row r="672" spans="1:104" x14ac:dyDescent="0.2">
      <c r="A672" s="162">
        <v>112</v>
      </c>
      <c r="B672" s="163" t="s">
        <v>571</v>
      </c>
      <c r="C672" s="164" t="s">
        <v>572</v>
      </c>
      <c r="D672" s="165" t="s">
        <v>62</v>
      </c>
      <c r="E672" s="166">
        <v>5.5</v>
      </c>
      <c r="F672" s="166">
        <v>0</v>
      </c>
      <c r="G672" s="167">
        <f>E672*F672</f>
        <v>0</v>
      </c>
      <c r="O672" s="161">
        <v>2</v>
      </c>
      <c r="AA672" s="137">
        <v>1</v>
      </c>
      <c r="AB672" s="137">
        <v>5</v>
      </c>
      <c r="AC672" s="137">
        <v>5</v>
      </c>
      <c r="AZ672" s="137">
        <v>2</v>
      </c>
      <c r="BA672" s="137">
        <f>IF(AZ672=1,G672,0)</f>
        <v>0</v>
      </c>
      <c r="BB672" s="137">
        <f>IF(AZ672=2,G672,0)</f>
        <v>0</v>
      </c>
      <c r="BC672" s="137">
        <f>IF(AZ672=3,G672,0)</f>
        <v>0</v>
      </c>
      <c r="BD672" s="137">
        <f>IF(AZ672=4,G672,0)</f>
        <v>0</v>
      </c>
      <c r="BE672" s="137">
        <f>IF(AZ672=5,G672,0)</f>
        <v>0</v>
      </c>
      <c r="CA672" s="168">
        <v>1</v>
      </c>
      <c r="CB672" s="168">
        <v>5</v>
      </c>
      <c r="CZ672" s="137">
        <v>0</v>
      </c>
    </row>
    <row r="673" spans="1:104" x14ac:dyDescent="0.2">
      <c r="A673" s="176"/>
      <c r="B673" s="177" t="s">
        <v>77</v>
      </c>
      <c r="C673" s="178" t="str">
        <f>CONCATENATE(B506," ",C506)</f>
        <v>762 Konstrukce tesařské</v>
      </c>
      <c r="D673" s="179"/>
      <c r="E673" s="180"/>
      <c r="F673" s="181"/>
      <c r="G673" s="182">
        <f>SUM(G506:G672)</f>
        <v>0</v>
      </c>
      <c r="O673" s="161">
        <v>4</v>
      </c>
      <c r="BA673" s="183">
        <f>SUM(BA506:BA672)</f>
        <v>0</v>
      </c>
      <c r="BB673" s="183">
        <f>SUM(BB506:BB672)</f>
        <v>0</v>
      </c>
      <c r="BC673" s="183">
        <f>SUM(BC506:BC672)</f>
        <v>0</v>
      </c>
      <c r="BD673" s="183">
        <f>SUM(BD506:BD672)</f>
        <v>0</v>
      </c>
      <c r="BE673" s="183">
        <f>SUM(BE506:BE672)</f>
        <v>0</v>
      </c>
    </row>
    <row r="674" spans="1:104" x14ac:dyDescent="0.2">
      <c r="A674" s="154" t="s">
        <v>74</v>
      </c>
      <c r="B674" s="155" t="s">
        <v>573</v>
      </c>
      <c r="C674" s="156" t="s">
        <v>574</v>
      </c>
      <c r="D674" s="157"/>
      <c r="E674" s="158"/>
      <c r="F674" s="158"/>
      <c r="G674" s="159"/>
      <c r="H674" s="160"/>
      <c r="I674" s="160"/>
      <c r="O674" s="161">
        <v>1</v>
      </c>
    </row>
    <row r="675" spans="1:104" ht="22.5" x14ac:dyDescent="0.2">
      <c r="A675" s="162">
        <v>113</v>
      </c>
      <c r="B675" s="163" t="s">
        <v>575</v>
      </c>
      <c r="C675" s="164" t="s">
        <v>576</v>
      </c>
      <c r="D675" s="165" t="s">
        <v>202</v>
      </c>
      <c r="E675" s="166">
        <v>9</v>
      </c>
      <c r="F675" s="166">
        <v>0</v>
      </c>
      <c r="G675" s="167">
        <f>E675*F675</f>
        <v>0</v>
      </c>
      <c r="O675" s="161">
        <v>2</v>
      </c>
      <c r="AA675" s="137">
        <v>1</v>
      </c>
      <c r="AB675" s="137">
        <v>7</v>
      </c>
      <c r="AC675" s="137">
        <v>7</v>
      </c>
      <c r="AZ675" s="137">
        <v>2</v>
      </c>
      <c r="BA675" s="137">
        <f>IF(AZ675=1,G675,0)</f>
        <v>0</v>
      </c>
      <c r="BB675" s="137">
        <f>IF(AZ675=2,G675,0)</f>
        <v>0</v>
      </c>
      <c r="BC675" s="137">
        <f>IF(AZ675=3,G675,0)</f>
        <v>0</v>
      </c>
      <c r="BD675" s="137">
        <f>IF(AZ675=4,G675,0)</f>
        <v>0</v>
      </c>
      <c r="BE675" s="137">
        <f>IF(AZ675=5,G675,0)</f>
        <v>0</v>
      </c>
      <c r="CA675" s="168">
        <v>1</v>
      </c>
      <c r="CB675" s="168">
        <v>7</v>
      </c>
      <c r="CZ675" s="137">
        <v>3.16E-3</v>
      </c>
    </row>
    <row r="676" spans="1:104" x14ac:dyDescent="0.2">
      <c r="A676" s="169"/>
      <c r="B676" s="172"/>
      <c r="C676" s="232" t="s">
        <v>577</v>
      </c>
      <c r="D676" s="233"/>
      <c r="E676" s="173">
        <v>0</v>
      </c>
      <c r="F676" s="174"/>
      <c r="G676" s="175"/>
      <c r="M676" s="171" t="s">
        <v>577</v>
      </c>
      <c r="O676" s="161"/>
    </row>
    <row r="677" spans="1:104" x14ac:dyDescent="0.2">
      <c r="A677" s="169"/>
      <c r="B677" s="172"/>
      <c r="C677" s="232" t="s">
        <v>295</v>
      </c>
      <c r="D677" s="233"/>
      <c r="E677" s="173">
        <v>9</v>
      </c>
      <c r="F677" s="174"/>
      <c r="G677" s="175"/>
      <c r="M677" s="171" t="s">
        <v>295</v>
      </c>
      <c r="O677" s="161"/>
    </row>
    <row r="678" spans="1:104" ht="22.5" x14ac:dyDescent="0.2">
      <c r="A678" s="162">
        <v>114</v>
      </c>
      <c r="B678" s="163" t="s">
        <v>578</v>
      </c>
      <c r="C678" s="164" t="s">
        <v>579</v>
      </c>
      <c r="D678" s="165" t="s">
        <v>202</v>
      </c>
      <c r="E678" s="166">
        <v>8</v>
      </c>
      <c r="F678" s="166">
        <v>0</v>
      </c>
      <c r="G678" s="167">
        <f>E678*F678</f>
        <v>0</v>
      </c>
      <c r="O678" s="161">
        <v>2</v>
      </c>
      <c r="AA678" s="137">
        <v>1</v>
      </c>
      <c r="AB678" s="137">
        <v>7</v>
      </c>
      <c r="AC678" s="137">
        <v>7</v>
      </c>
      <c r="AZ678" s="137">
        <v>2</v>
      </c>
      <c r="BA678" s="137">
        <f>IF(AZ678=1,G678,0)</f>
        <v>0</v>
      </c>
      <c r="BB678" s="137">
        <f>IF(AZ678=2,G678,0)</f>
        <v>0</v>
      </c>
      <c r="BC678" s="137">
        <f>IF(AZ678=3,G678,0)</f>
        <v>0</v>
      </c>
      <c r="BD678" s="137">
        <f>IF(AZ678=4,G678,0)</f>
        <v>0</v>
      </c>
      <c r="BE678" s="137">
        <f>IF(AZ678=5,G678,0)</f>
        <v>0</v>
      </c>
      <c r="CA678" s="168">
        <v>1</v>
      </c>
      <c r="CB678" s="168">
        <v>7</v>
      </c>
      <c r="CZ678" s="137">
        <v>4.1999999999999997E-3</v>
      </c>
    </row>
    <row r="679" spans="1:104" x14ac:dyDescent="0.2">
      <c r="A679" s="169"/>
      <c r="B679" s="172"/>
      <c r="C679" s="232" t="s">
        <v>580</v>
      </c>
      <c r="D679" s="233"/>
      <c r="E679" s="173">
        <v>0</v>
      </c>
      <c r="F679" s="174">
        <v>0</v>
      </c>
      <c r="G679" s="175"/>
      <c r="M679" s="171" t="s">
        <v>580</v>
      </c>
      <c r="O679" s="161"/>
    </row>
    <row r="680" spans="1:104" x14ac:dyDescent="0.2">
      <c r="A680" s="169"/>
      <c r="B680" s="172"/>
      <c r="C680" s="232" t="s">
        <v>581</v>
      </c>
      <c r="D680" s="233"/>
      <c r="E680" s="173">
        <v>8</v>
      </c>
      <c r="F680" s="174"/>
      <c r="G680" s="175"/>
      <c r="M680" s="171" t="s">
        <v>581</v>
      </c>
      <c r="O680" s="161"/>
    </row>
    <row r="681" spans="1:104" ht="22.5" x14ac:dyDescent="0.2">
      <c r="A681" s="162">
        <v>115</v>
      </c>
      <c r="B681" s="163" t="s">
        <v>582</v>
      </c>
      <c r="C681" s="164" t="s">
        <v>583</v>
      </c>
      <c r="D681" s="165" t="s">
        <v>202</v>
      </c>
      <c r="E681" s="166">
        <v>70</v>
      </c>
      <c r="F681" s="166">
        <v>0</v>
      </c>
      <c r="G681" s="167">
        <f>E681*F681</f>
        <v>0</v>
      </c>
      <c r="O681" s="161">
        <v>2</v>
      </c>
      <c r="AA681" s="137">
        <v>1</v>
      </c>
      <c r="AB681" s="137">
        <v>7</v>
      </c>
      <c r="AC681" s="137">
        <v>7</v>
      </c>
      <c r="AZ681" s="137">
        <v>2</v>
      </c>
      <c r="BA681" s="137">
        <f>IF(AZ681=1,G681,0)</f>
        <v>0</v>
      </c>
      <c r="BB681" s="137">
        <f>IF(AZ681=2,G681,0)</f>
        <v>0</v>
      </c>
      <c r="BC681" s="137">
        <f>IF(AZ681=3,G681,0)</f>
        <v>0</v>
      </c>
      <c r="BD681" s="137">
        <f>IF(AZ681=4,G681,0)</f>
        <v>0</v>
      </c>
      <c r="BE681" s="137">
        <f>IF(AZ681=5,G681,0)</f>
        <v>0</v>
      </c>
      <c r="CA681" s="168">
        <v>1</v>
      </c>
      <c r="CB681" s="168">
        <v>7</v>
      </c>
      <c r="CZ681" s="137">
        <v>2.6800000000000001E-3</v>
      </c>
    </row>
    <row r="682" spans="1:104" x14ac:dyDescent="0.2">
      <c r="A682" s="169"/>
      <c r="B682" s="172"/>
      <c r="C682" s="232" t="s">
        <v>584</v>
      </c>
      <c r="D682" s="233"/>
      <c r="E682" s="173">
        <v>0</v>
      </c>
      <c r="F682" s="174"/>
      <c r="G682" s="175"/>
      <c r="M682" s="171" t="s">
        <v>584</v>
      </c>
      <c r="O682" s="161"/>
    </row>
    <row r="683" spans="1:104" x14ac:dyDescent="0.2">
      <c r="A683" s="169"/>
      <c r="B683" s="172"/>
      <c r="C683" s="232" t="s">
        <v>585</v>
      </c>
      <c r="D683" s="233"/>
      <c r="E683" s="173">
        <v>70</v>
      </c>
      <c r="F683" s="174"/>
      <c r="G683" s="175"/>
      <c r="M683" s="171" t="s">
        <v>585</v>
      </c>
      <c r="O683" s="161"/>
    </row>
    <row r="684" spans="1:104" x14ac:dyDescent="0.2">
      <c r="A684" s="162">
        <v>116</v>
      </c>
      <c r="B684" s="163" t="s">
        <v>586</v>
      </c>
      <c r="C684" s="164" t="s">
        <v>587</v>
      </c>
      <c r="D684" s="165" t="s">
        <v>62</v>
      </c>
      <c r="E684" s="166">
        <v>1.95</v>
      </c>
      <c r="F684" s="166">
        <v>0</v>
      </c>
      <c r="G684" s="167">
        <f>E684*F684</f>
        <v>0</v>
      </c>
      <c r="O684" s="161">
        <v>2</v>
      </c>
      <c r="AA684" s="137">
        <v>1</v>
      </c>
      <c r="AB684" s="137">
        <v>5</v>
      </c>
      <c r="AC684" s="137">
        <v>5</v>
      </c>
      <c r="AZ684" s="137">
        <v>2</v>
      </c>
      <c r="BA684" s="137">
        <f>IF(AZ684=1,G684,0)</f>
        <v>0</v>
      </c>
      <c r="BB684" s="137">
        <f>IF(AZ684=2,G684,0)</f>
        <v>0</v>
      </c>
      <c r="BC684" s="137">
        <f>IF(AZ684=3,G684,0)</f>
        <v>0</v>
      </c>
      <c r="BD684" s="137">
        <f>IF(AZ684=4,G684,0)</f>
        <v>0</v>
      </c>
      <c r="BE684" s="137">
        <f>IF(AZ684=5,G684,0)</f>
        <v>0</v>
      </c>
      <c r="CA684" s="168">
        <v>1</v>
      </c>
      <c r="CB684" s="168">
        <v>5</v>
      </c>
      <c r="CZ684" s="137">
        <v>0</v>
      </c>
    </row>
    <row r="685" spans="1:104" x14ac:dyDescent="0.2">
      <c r="A685" s="176"/>
      <c r="B685" s="177" t="s">
        <v>77</v>
      </c>
      <c r="C685" s="178" t="str">
        <f>CONCATENATE(B674," ",C674)</f>
        <v>764 Konstrukce klempířské</v>
      </c>
      <c r="D685" s="179"/>
      <c r="E685" s="180"/>
      <c r="F685" s="181"/>
      <c r="G685" s="182">
        <f>SUM(G674:G684)</f>
        <v>0</v>
      </c>
      <c r="O685" s="161">
        <v>4</v>
      </c>
      <c r="BA685" s="183">
        <f>SUM(BA674:BA684)</f>
        <v>0</v>
      </c>
      <c r="BB685" s="183">
        <f>SUM(BB674:BB684)</f>
        <v>0</v>
      </c>
      <c r="BC685" s="183">
        <f>SUM(BC674:BC684)</f>
        <v>0</v>
      </c>
      <c r="BD685" s="183">
        <f>SUM(BD674:BD684)</f>
        <v>0</v>
      </c>
      <c r="BE685" s="183">
        <f>SUM(BE674:BE684)</f>
        <v>0</v>
      </c>
    </row>
    <row r="686" spans="1:104" x14ac:dyDescent="0.2">
      <c r="A686" s="154" t="s">
        <v>74</v>
      </c>
      <c r="B686" s="155" t="s">
        <v>588</v>
      </c>
      <c r="C686" s="156" t="s">
        <v>589</v>
      </c>
      <c r="D686" s="157"/>
      <c r="E686" s="158"/>
      <c r="F686" s="158"/>
      <c r="G686" s="159"/>
      <c r="H686" s="160"/>
      <c r="I686" s="160"/>
      <c r="O686" s="161">
        <v>1</v>
      </c>
    </row>
    <row r="687" spans="1:104" x14ac:dyDescent="0.2">
      <c r="A687" s="162">
        <v>117</v>
      </c>
      <c r="B687" s="163" t="s">
        <v>590</v>
      </c>
      <c r="C687" s="164" t="s">
        <v>591</v>
      </c>
      <c r="D687" s="165" t="s">
        <v>142</v>
      </c>
      <c r="E687" s="166">
        <v>262.90789999999998</v>
      </c>
      <c r="F687" s="166">
        <v>0</v>
      </c>
      <c r="G687" s="167">
        <f>E687*F687</f>
        <v>0</v>
      </c>
      <c r="O687" s="161">
        <v>2</v>
      </c>
      <c r="AA687" s="137">
        <v>12</v>
      </c>
      <c r="AB687" s="137">
        <v>0</v>
      </c>
      <c r="AC687" s="137">
        <v>191</v>
      </c>
      <c r="AZ687" s="137">
        <v>2</v>
      </c>
      <c r="BA687" s="137">
        <f>IF(AZ687=1,G687,0)</f>
        <v>0</v>
      </c>
      <c r="BB687" s="137">
        <f>IF(AZ687=2,G687,0)</f>
        <v>0</v>
      </c>
      <c r="BC687" s="137">
        <f>IF(AZ687=3,G687,0)</f>
        <v>0</v>
      </c>
      <c r="BD687" s="137">
        <f>IF(AZ687=4,G687,0)</f>
        <v>0</v>
      </c>
      <c r="BE687" s="137">
        <f>IF(AZ687=5,G687,0)</f>
        <v>0</v>
      </c>
      <c r="CA687" s="168">
        <v>12</v>
      </c>
      <c r="CB687" s="168">
        <v>0</v>
      </c>
      <c r="CZ687" s="137">
        <v>0</v>
      </c>
    </row>
    <row r="688" spans="1:104" x14ac:dyDescent="0.2">
      <c r="A688" s="169"/>
      <c r="B688" s="172"/>
      <c r="C688" s="232" t="s">
        <v>377</v>
      </c>
      <c r="D688" s="233"/>
      <c r="E688" s="173">
        <v>0</v>
      </c>
      <c r="F688" s="174">
        <v>0</v>
      </c>
      <c r="G688" s="175"/>
      <c r="M688" s="171" t="s">
        <v>377</v>
      </c>
      <c r="O688" s="161"/>
    </row>
    <row r="689" spans="1:104" x14ac:dyDescent="0.2">
      <c r="A689" s="169"/>
      <c r="B689" s="172"/>
      <c r="C689" s="232" t="s">
        <v>383</v>
      </c>
      <c r="D689" s="233"/>
      <c r="E689" s="173">
        <v>190.5829</v>
      </c>
      <c r="F689" s="174"/>
      <c r="G689" s="175"/>
      <c r="M689" s="171" t="s">
        <v>383</v>
      </c>
      <c r="O689" s="161"/>
    </row>
    <row r="690" spans="1:104" x14ac:dyDescent="0.2">
      <c r="A690" s="169"/>
      <c r="B690" s="172"/>
      <c r="C690" s="232" t="s">
        <v>559</v>
      </c>
      <c r="D690" s="233"/>
      <c r="E690" s="173">
        <v>0</v>
      </c>
      <c r="F690" s="174"/>
      <c r="G690" s="175"/>
      <c r="M690" s="171" t="s">
        <v>559</v>
      </c>
      <c r="O690" s="161"/>
    </row>
    <row r="691" spans="1:104" x14ac:dyDescent="0.2">
      <c r="A691" s="169"/>
      <c r="B691" s="172"/>
      <c r="C691" s="232" t="s">
        <v>560</v>
      </c>
      <c r="D691" s="233"/>
      <c r="E691" s="173">
        <v>44.412500000000001</v>
      </c>
      <c r="F691" s="174"/>
      <c r="G691" s="175"/>
      <c r="M691" s="171" t="s">
        <v>560</v>
      </c>
      <c r="O691" s="161"/>
    </row>
    <row r="692" spans="1:104" x14ac:dyDescent="0.2">
      <c r="A692" s="169"/>
      <c r="B692" s="172"/>
      <c r="C692" s="232" t="s">
        <v>561</v>
      </c>
      <c r="D692" s="233"/>
      <c r="E692" s="173">
        <v>27.912500000000001</v>
      </c>
      <c r="F692" s="174"/>
      <c r="G692" s="175"/>
      <c r="M692" s="171" t="s">
        <v>561</v>
      </c>
      <c r="O692" s="161"/>
    </row>
    <row r="693" spans="1:104" ht="22.5" x14ac:dyDescent="0.2">
      <c r="A693" s="162">
        <v>118</v>
      </c>
      <c r="B693" s="163" t="s">
        <v>592</v>
      </c>
      <c r="C693" s="164" t="s">
        <v>593</v>
      </c>
      <c r="D693" s="165" t="s">
        <v>142</v>
      </c>
      <c r="E693" s="166">
        <v>262.90789999999998</v>
      </c>
      <c r="F693" s="166">
        <v>0</v>
      </c>
      <c r="G693" s="167">
        <f>E693*F693</f>
        <v>0</v>
      </c>
      <c r="O693" s="161">
        <v>2</v>
      </c>
      <c r="AA693" s="137">
        <v>1</v>
      </c>
      <c r="AB693" s="137">
        <v>7</v>
      </c>
      <c r="AC693" s="137">
        <v>7</v>
      </c>
      <c r="AZ693" s="137">
        <v>2</v>
      </c>
      <c r="BA693" s="137">
        <f>IF(AZ693=1,G693,0)</f>
        <v>0</v>
      </c>
      <c r="BB693" s="137">
        <f>IF(AZ693=2,G693,0)</f>
        <v>0</v>
      </c>
      <c r="BC693" s="137">
        <f>IF(AZ693=3,G693,0)</f>
        <v>0</v>
      </c>
      <c r="BD693" s="137">
        <f>IF(AZ693=4,G693,0)</f>
        <v>0</v>
      </c>
      <c r="BE693" s="137">
        <f>IF(AZ693=5,G693,0)</f>
        <v>0</v>
      </c>
      <c r="CA693" s="168">
        <v>1</v>
      </c>
      <c r="CB693" s="168">
        <v>7</v>
      </c>
      <c r="CZ693" s="137">
        <v>1.9000000000000001E-4</v>
      </c>
    </row>
    <row r="694" spans="1:104" x14ac:dyDescent="0.2">
      <c r="A694" s="169"/>
      <c r="B694" s="172"/>
      <c r="C694" s="232" t="s">
        <v>377</v>
      </c>
      <c r="D694" s="233"/>
      <c r="E694" s="173">
        <v>0</v>
      </c>
      <c r="F694" s="174"/>
      <c r="G694" s="175"/>
      <c r="M694" s="171" t="s">
        <v>377</v>
      </c>
      <c r="O694" s="161"/>
    </row>
    <row r="695" spans="1:104" x14ac:dyDescent="0.2">
      <c r="A695" s="169"/>
      <c r="B695" s="172"/>
      <c r="C695" s="232" t="s">
        <v>383</v>
      </c>
      <c r="D695" s="233"/>
      <c r="E695" s="173">
        <v>190.5829</v>
      </c>
      <c r="F695" s="174"/>
      <c r="G695" s="175"/>
      <c r="M695" s="171" t="s">
        <v>383</v>
      </c>
      <c r="O695" s="161"/>
    </row>
    <row r="696" spans="1:104" x14ac:dyDescent="0.2">
      <c r="A696" s="169"/>
      <c r="B696" s="172"/>
      <c r="C696" s="232" t="s">
        <v>559</v>
      </c>
      <c r="D696" s="233"/>
      <c r="E696" s="173">
        <v>0</v>
      </c>
      <c r="F696" s="174"/>
      <c r="G696" s="175"/>
      <c r="M696" s="171" t="s">
        <v>559</v>
      </c>
      <c r="O696" s="161"/>
    </row>
    <row r="697" spans="1:104" x14ac:dyDescent="0.2">
      <c r="A697" s="169"/>
      <c r="B697" s="172"/>
      <c r="C697" s="232" t="s">
        <v>560</v>
      </c>
      <c r="D697" s="233"/>
      <c r="E697" s="173">
        <v>44.412500000000001</v>
      </c>
      <c r="F697" s="174"/>
      <c r="G697" s="175"/>
      <c r="M697" s="171" t="s">
        <v>560</v>
      </c>
      <c r="O697" s="161"/>
    </row>
    <row r="698" spans="1:104" x14ac:dyDescent="0.2">
      <c r="A698" s="169"/>
      <c r="B698" s="172"/>
      <c r="C698" s="232" t="s">
        <v>561</v>
      </c>
      <c r="D698" s="233"/>
      <c r="E698" s="173">
        <v>27.912500000000001</v>
      </c>
      <c r="F698" s="174"/>
      <c r="G698" s="175"/>
      <c r="M698" s="171" t="s">
        <v>561</v>
      </c>
      <c r="O698" s="161"/>
    </row>
    <row r="699" spans="1:104" x14ac:dyDescent="0.2">
      <c r="A699" s="162">
        <v>119</v>
      </c>
      <c r="B699" s="163" t="s">
        <v>594</v>
      </c>
      <c r="C699" s="164" t="s">
        <v>595</v>
      </c>
      <c r="D699" s="165" t="s">
        <v>62</v>
      </c>
      <c r="E699" s="166">
        <v>7</v>
      </c>
      <c r="F699" s="166">
        <v>0</v>
      </c>
      <c r="G699" s="167">
        <f>E699*F699</f>
        <v>0</v>
      </c>
      <c r="O699" s="161">
        <v>2</v>
      </c>
      <c r="AA699" s="137">
        <v>1</v>
      </c>
      <c r="AB699" s="137">
        <v>5</v>
      </c>
      <c r="AC699" s="137">
        <v>5</v>
      </c>
      <c r="AZ699" s="137">
        <v>2</v>
      </c>
      <c r="BA699" s="137">
        <f>IF(AZ699=1,G699,0)</f>
        <v>0</v>
      </c>
      <c r="BB699" s="137">
        <f>IF(AZ699=2,G699,0)</f>
        <v>0</v>
      </c>
      <c r="BC699" s="137">
        <f>IF(AZ699=3,G699,0)</f>
        <v>0</v>
      </c>
      <c r="BD699" s="137">
        <f>IF(AZ699=4,G699,0)</f>
        <v>0</v>
      </c>
      <c r="BE699" s="137">
        <f>IF(AZ699=5,G699,0)</f>
        <v>0</v>
      </c>
      <c r="CA699" s="168">
        <v>1</v>
      </c>
      <c r="CB699" s="168">
        <v>5</v>
      </c>
      <c r="CZ699" s="137">
        <v>0</v>
      </c>
    </row>
    <row r="700" spans="1:104" x14ac:dyDescent="0.2">
      <c r="A700" s="176"/>
      <c r="B700" s="177" t="s">
        <v>77</v>
      </c>
      <c r="C700" s="178" t="str">
        <f>CONCATENATE(B686," ",C686)</f>
        <v>765 Krytiny tvrdé</v>
      </c>
      <c r="D700" s="179"/>
      <c r="E700" s="180"/>
      <c r="F700" s="181"/>
      <c r="G700" s="182">
        <f>SUM(G686:G699)</f>
        <v>0</v>
      </c>
      <c r="O700" s="161">
        <v>4</v>
      </c>
      <c r="BA700" s="183">
        <f>SUM(BA686:BA699)</f>
        <v>0</v>
      </c>
      <c r="BB700" s="183">
        <f>SUM(BB686:BB699)</f>
        <v>0</v>
      </c>
      <c r="BC700" s="183">
        <f>SUM(BC686:BC699)</f>
        <v>0</v>
      </c>
      <c r="BD700" s="183">
        <f>SUM(BD686:BD699)</f>
        <v>0</v>
      </c>
      <c r="BE700" s="183">
        <f>SUM(BE686:BE699)</f>
        <v>0</v>
      </c>
    </row>
    <row r="701" spans="1:104" x14ac:dyDescent="0.2">
      <c r="A701" s="154" t="s">
        <v>74</v>
      </c>
      <c r="B701" s="155" t="s">
        <v>596</v>
      </c>
      <c r="C701" s="156" t="s">
        <v>597</v>
      </c>
      <c r="D701" s="157"/>
      <c r="E701" s="158"/>
      <c r="F701" s="158"/>
      <c r="G701" s="159"/>
      <c r="H701" s="160"/>
      <c r="I701" s="160"/>
      <c r="O701" s="161">
        <v>1</v>
      </c>
    </row>
    <row r="702" spans="1:104" x14ac:dyDescent="0.2">
      <c r="A702" s="162">
        <v>120</v>
      </c>
      <c r="B702" s="163" t="s">
        <v>598</v>
      </c>
      <c r="C702" s="164" t="s">
        <v>599</v>
      </c>
      <c r="D702" s="165" t="s">
        <v>209</v>
      </c>
      <c r="E702" s="166">
        <v>5</v>
      </c>
      <c r="F702" s="166">
        <v>0</v>
      </c>
      <c r="G702" s="167">
        <f>E702*F702</f>
        <v>0</v>
      </c>
      <c r="O702" s="161">
        <v>2</v>
      </c>
      <c r="AA702" s="137">
        <v>1</v>
      </c>
      <c r="AB702" s="137">
        <v>7</v>
      </c>
      <c r="AC702" s="137">
        <v>7</v>
      </c>
      <c r="AZ702" s="137">
        <v>2</v>
      </c>
      <c r="BA702" s="137">
        <f>IF(AZ702=1,G702,0)</f>
        <v>0</v>
      </c>
      <c r="BB702" s="137">
        <f>IF(AZ702=2,G702,0)</f>
        <v>0</v>
      </c>
      <c r="BC702" s="137">
        <f>IF(AZ702=3,G702,0)</f>
        <v>0</v>
      </c>
      <c r="BD702" s="137">
        <f>IF(AZ702=4,G702,0)</f>
        <v>0</v>
      </c>
      <c r="BE702" s="137">
        <f>IF(AZ702=5,G702,0)</f>
        <v>0</v>
      </c>
      <c r="CA702" s="168">
        <v>1</v>
      </c>
      <c r="CB702" s="168">
        <v>7</v>
      </c>
      <c r="CZ702" s="137">
        <v>1.17E-3</v>
      </c>
    </row>
    <row r="703" spans="1:104" x14ac:dyDescent="0.2">
      <c r="A703" s="169"/>
      <c r="B703" s="172"/>
      <c r="C703" s="232" t="s">
        <v>600</v>
      </c>
      <c r="D703" s="233"/>
      <c r="E703" s="173">
        <v>0</v>
      </c>
      <c r="F703" s="174"/>
      <c r="G703" s="175"/>
      <c r="M703" s="171" t="s">
        <v>600</v>
      </c>
      <c r="O703" s="161"/>
    </row>
    <row r="704" spans="1:104" x14ac:dyDescent="0.2">
      <c r="A704" s="169"/>
      <c r="B704" s="172"/>
      <c r="C704" s="232" t="s">
        <v>601</v>
      </c>
      <c r="D704" s="233"/>
      <c r="E704" s="173">
        <v>5</v>
      </c>
      <c r="F704" s="174"/>
      <c r="G704" s="175"/>
      <c r="M704" s="171">
        <v>-5</v>
      </c>
      <c r="O704" s="161"/>
    </row>
    <row r="705" spans="1:104" x14ac:dyDescent="0.2">
      <c r="A705" s="162">
        <v>121</v>
      </c>
      <c r="B705" s="163" t="s">
        <v>602</v>
      </c>
      <c r="C705" s="164" t="s">
        <v>603</v>
      </c>
      <c r="D705" s="165" t="s">
        <v>209</v>
      </c>
      <c r="E705" s="166">
        <v>5</v>
      </c>
      <c r="F705" s="166">
        <v>0</v>
      </c>
      <c r="G705" s="167">
        <f>E705*F705</f>
        <v>0</v>
      </c>
      <c r="O705" s="161">
        <v>2</v>
      </c>
      <c r="AA705" s="137">
        <v>12</v>
      </c>
      <c r="AB705" s="137">
        <v>1</v>
      </c>
      <c r="AC705" s="137">
        <v>153</v>
      </c>
      <c r="AZ705" s="137">
        <v>2</v>
      </c>
      <c r="BA705" s="137">
        <f>IF(AZ705=1,G705,0)</f>
        <v>0</v>
      </c>
      <c r="BB705" s="137">
        <f>IF(AZ705=2,G705,0)</f>
        <v>0</v>
      </c>
      <c r="BC705" s="137">
        <f>IF(AZ705=3,G705,0)</f>
        <v>0</v>
      </c>
      <c r="BD705" s="137">
        <f>IF(AZ705=4,G705,0)</f>
        <v>0</v>
      </c>
      <c r="BE705" s="137">
        <f>IF(AZ705=5,G705,0)</f>
        <v>0</v>
      </c>
      <c r="CA705" s="168">
        <v>12</v>
      </c>
      <c r="CB705" s="168">
        <v>1</v>
      </c>
      <c r="CZ705" s="137">
        <v>0</v>
      </c>
    </row>
    <row r="706" spans="1:104" x14ac:dyDescent="0.2">
      <c r="A706" s="162">
        <v>122</v>
      </c>
      <c r="B706" s="163" t="s">
        <v>604</v>
      </c>
      <c r="C706" s="164" t="s">
        <v>605</v>
      </c>
      <c r="D706" s="165" t="s">
        <v>209</v>
      </c>
      <c r="E706" s="166">
        <v>4</v>
      </c>
      <c r="F706" s="166">
        <v>0</v>
      </c>
      <c r="G706" s="167">
        <f>E706*F706</f>
        <v>0</v>
      </c>
      <c r="O706" s="161">
        <v>2</v>
      </c>
      <c r="AA706" s="137">
        <v>1</v>
      </c>
      <c r="AB706" s="137">
        <v>7</v>
      </c>
      <c r="AC706" s="137">
        <v>7</v>
      </c>
      <c r="AZ706" s="137">
        <v>2</v>
      </c>
      <c r="BA706" s="137">
        <f>IF(AZ706=1,G706,0)</f>
        <v>0</v>
      </c>
      <c r="BB706" s="137">
        <f>IF(AZ706=2,G706,0)</f>
        <v>0</v>
      </c>
      <c r="BC706" s="137">
        <f>IF(AZ706=3,G706,0)</f>
        <v>0</v>
      </c>
      <c r="BD706" s="137">
        <f>IF(AZ706=4,G706,0)</f>
        <v>0</v>
      </c>
      <c r="BE706" s="137">
        <f>IF(AZ706=5,G706,0)</f>
        <v>0</v>
      </c>
      <c r="CA706" s="168">
        <v>1</v>
      </c>
      <c r="CB706" s="168">
        <v>7</v>
      </c>
      <c r="CZ706" s="137">
        <v>1.5499999999999999E-3</v>
      </c>
    </row>
    <row r="707" spans="1:104" x14ac:dyDescent="0.2">
      <c r="A707" s="169"/>
      <c r="B707" s="172"/>
      <c r="C707" s="232" t="s">
        <v>606</v>
      </c>
      <c r="D707" s="233"/>
      <c r="E707" s="173">
        <v>0</v>
      </c>
      <c r="F707" s="174"/>
      <c r="G707" s="175"/>
      <c r="M707" s="171" t="s">
        <v>606</v>
      </c>
      <c r="O707" s="161"/>
    </row>
    <row r="708" spans="1:104" x14ac:dyDescent="0.2">
      <c r="A708" s="169"/>
      <c r="B708" s="172"/>
      <c r="C708" s="232" t="s">
        <v>607</v>
      </c>
      <c r="D708" s="233"/>
      <c r="E708" s="173">
        <v>4</v>
      </c>
      <c r="F708" s="174"/>
      <c r="G708" s="175"/>
      <c r="M708" s="171">
        <v>-4</v>
      </c>
      <c r="O708" s="161"/>
    </row>
    <row r="709" spans="1:104" x14ac:dyDescent="0.2">
      <c r="A709" s="162">
        <v>123</v>
      </c>
      <c r="B709" s="163" t="s">
        <v>608</v>
      </c>
      <c r="C709" s="164" t="s">
        <v>609</v>
      </c>
      <c r="D709" s="165" t="s">
        <v>209</v>
      </c>
      <c r="E709" s="166">
        <v>4</v>
      </c>
      <c r="F709" s="166">
        <v>0</v>
      </c>
      <c r="G709" s="167">
        <f>E709*F709</f>
        <v>0</v>
      </c>
      <c r="O709" s="161">
        <v>2</v>
      </c>
      <c r="AA709" s="137">
        <v>12</v>
      </c>
      <c r="AB709" s="137">
        <v>1</v>
      </c>
      <c r="AC709" s="137">
        <v>154</v>
      </c>
      <c r="AZ709" s="137">
        <v>2</v>
      </c>
      <c r="BA709" s="137">
        <f>IF(AZ709=1,G709,0)</f>
        <v>0</v>
      </c>
      <c r="BB709" s="137">
        <f>IF(AZ709=2,G709,0)</f>
        <v>0</v>
      </c>
      <c r="BC709" s="137">
        <f>IF(AZ709=3,G709,0)</f>
        <v>0</v>
      </c>
      <c r="BD709" s="137">
        <f>IF(AZ709=4,G709,0)</f>
        <v>0</v>
      </c>
      <c r="BE709" s="137">
        <f>IF(AZ709=5,G709,0)</f>
        <v>0</v>
      </c>
      <c r="CA709" s="168">
        <v>12</v>
      </c>
      <c r="CB709" s="168">
        <v>1</v>
      </c>
      <c r="CZ709" s="137">
        <v>0</v>
      </c>
    </row>
    <row r="710" spans="1:104" x14ac:dyDescent="0.2">
      <c r="A710" s="162">
        <v>124</v>
      </c>
      <c r="B710" s="163" t="s">
        <v>610</v>
      </c>
      <c r="C710" s="164" t="s">
        <v>611</v>
      </c>
      <c r="D710" s="165" t="s">
        <v>209</v>
      </c>
      <c r="E710" s="166">
        <v>1</v>
      </c>
      <c r="F710" s="166">
        <v>0</v>
      </c>
      <c r="G710" s="167">
        <f>E710*F710</f>
        <v>0</v>
      </c>
      <c r="O710" s="161">
        <v>2</v>
      </c>
      <c r="AA710" s="137">
        <v>1</v>
      </c>
      <c r="AB710" s="137">
        <v>7</v>
      </c>
      <c r="AC710" s="137">
        <v>7</v>
      </c>
      <c r="AZ710" s="137">
        <v>2</v>
      </c>
      <c r="BA710" s="137">
        <f>IF(AZ710=1,G710,0)</f>
        <v>0</v>
      </c>
      <c r="BB710" s="137">
        <f>IF(AZ710=2,G710,0)</f>
        <v>0</v>
      </c>
      <c r="BC710" s="137">
        <f>IF(AZ710=3,G710,0)</f>
        <v>0</v>
      </c>
      <c r="BD710" s="137">
        <f>IF(AZ710=4,G710,0)</f>
        <v>0</v>
      </c>
      <c r="BE710" s="137">
        <f>IF(AZ710=5,G710,0)</f>
        <v>0</v>
      </c>
      <c r="CA710" s="168">
        <v>1</v>
      </c>
      <c r="CB710" s="168">
        <v>7</v>
      </c>
      <c r="CZ710" s="137">
        <v>0</v>
      </c>
    </row>
    <row r="711" spans="1:104" x14ac:dyDescent="0.2">
      <c r="A711" s="169"/>
      <c r="B711" s="172"/>
      <c r="C711" s="232" t="s">
        <v>612</v>
      </c>
      <c r="D711" s="233"/>
      <c r="E711" s="173">
        <v>0</v>
      </c>
      <c r="F711" s="174"/>
      <c r="G711" s="175"/>
      <c r="M711" s="171" t="s">
        <v>612</v>
      </c>
      <c r="O711" s="161"/>
    </row>
    <row r="712" spans="1:104" x14ac:dyDescent="0.2">
      <c r="A712" s="169"/>
      <c r="B712" s="172"/>
      <c r="C712" s="232" t="s">
        <v>224</v>
      </c>
      <c r="D712" s="233"/>
      <c r="E712" s="173">
        <v>1</v>
      </c>
      <c r="F712" s="174"/>
      <c r="G712" s="175"/>
      <c r="M712" s="171">
        <v>-1</v>
      </c>
      <c r="O712" s="161"/>
    </row>
    <row r="713" spans="1:104" x14ac:dyDescent="0.2">
      <c r="A713" s="162">
        <v>125</v>
      </c>
      <c r="B713" s="163" t="s">
        <v>613</v>
      </c>
      <c r="C713" s="164" t="s">
        <v>614</v>
      </c>
      <c r="D713" s="165" t="s">
        <v>209</v>
      </c>
      <c r="E713" s="166">
        <v>1</v>
      </c>
      <c r="F713" s="166">
        <v>0</v>
      </c>
      <c r="G713" s="167">
        <f>E713*F713</f>
        <v>0</v>
      </c>
      <c r="O713" s="161">
        <v>2</v>
      </c>
      <c r="AA713" s="137">
        <v>12</v>
      </c>
      <c r="AB713" s="137">
        <v>1</v>
      </c>
      <c r="AC713" s="137">
        <v>147</v>
      </c>
      <c r="AZ713" s="137">
        <v>2</v>
      </c>
      <c r="BA713" s="137">
        <f>IF(AZ713=1,G713,0)</f>
        <v>0</v>
      </c>
      <c r="BB713" s="137">
        <f>IF(AZ713=2,G713,0)</f>
        <v>0</v>
      </c>
      <c r="BC713" s="137">
        <f>IF(AZ713=3,G713,0)</f>
        <v>0</v>
      </c>
      <c r="BD713" s="137">
        <f>IF(AZ713=4,G713,0)</f>
        <v>0</v>
      </c>
      <c r="BE713" s="137">
        <f>IF(AZ713=5,G713,0)</f>
        <v>0</v>
      </c>
      <c r="CA713" s="168">
        <v>12</v>
      </c>
      <c r="CB713" s="168">
        <v>1</v>
      </c>
      <c r="CZ713" s="137">
        <v>0</v>
      </c>
    </row>
    <row r="714" spans="1:104" x14ac:dyDescent="0.2">
      <c r="A714" s="169"/>
      <c r="B714" s="170"/>
      <c r="C714" s="239" t="s">
        <v>615</v>
      </c>
      <c r="D714" s="240"/>
      <c r="E714" s="240"/>
      <c r="F714" s="240"/>
      <c r="G714" s="241"/>
      <c r="L714" s="171" t="s">
        <v>615</v>
      </c>
      <c r="O714" s="161">
        <v>3</v>
      </c>
    </row>
    <row r="715" spans="1:104" x14ac:dyDescent="0.2">
      <c r="A715" s="169"/>
      <c r="B715" s="170"/>
      <c r="C715" s="239" t="s">
        <v>616</v>
      </c>
      <c r="D715" s="240"/>
      <c r="E715" s="240"/>
      <c r="F715" s="240"/>
      <c r="G715" s="241"/>
      <c r="L715" s="171" t="s">
        <v>616</v>
      </c>
      <c r="O715" s="161">
        <v>3</v>
      </c>
    </row>
    <row r="716" spans="1:104" x14ac:dyDescent="0.2">
      <c r="A716" s="169"/>
      <c r="B716" s="170"/>
      <c r="C716" s="239" t="s">
        <v>617</v>
      </c>
      <c r="D716" s="240"/>
      <c r="E716" s="240"/>
      <c r="F716" s="240"/>
      <c r="G716" s="241"/>
      <c r="L716" s="171" t="s">
        <v>617</v>
      </c>
      <c r="O716" s="161">
        <v>3</v>
      </c>
    </row>
    <row r="717" spans="1:104" x14ac:dyDescent="0.2">
      <c r="A717" s="169"/>
      <c r="B717" s="170"/>
      <c r="C717" s="239" t="s">
        <v>618</v>
      </c>
      <c r="D717" s="240"/>
      <c r="E717" s="240"/>
      <c r="F717" s="240"/>
      <c r="G717" s="241"/>
      <c r="L717" s="171" t="s">
        <v>618</v>
      </c>
      <c r="O717" s="161">
        <v>3</v>
      </c>
    </row>
    <row r="718" spans="1:104" x14ac:dyDescent="0.2">
      <c r="A718" s="169"/>
      <c r="B718" s="170"/>
      <c r="C718" s="239" t="s">
        <v>619</v>
      </c>
      <c r="D718" s="240"/>
      <c r="E718" s="240"/>
      <c r="F718" s="240"/>
      <c r="G718" s="241"/>
      <c r="L718" s="171" t="s">
        <v>619</v>
      </c>
      <c r="O718" s="161">
        <v>3</v>
      </c>
    </row>
    <row r="719" spans="1:104" x14ac:dyDescent="0.2">
      <c r="A719" s="169"/>
      <c r="B719" s="170"/>
      <c r="C719" s="239" t="s">
        <v>620</v>
      </c>
      <c r="D719" s="240"/>
      <c r="E719" s="240"/>
      <c r="F719" s="240"/>
      <c r="G719" s="241"/>
      <c r="L719" s="171" t="s">
        <v>620</v>
      </c>
      <c r="O719" s="161">
        <v>3</v>
      </c>
    </row>
    <row r="720" spans="1:104" x14ac:dyDescent="0.2">
      <c r="A720" s="162">
        <v>126</v>
      </c>
      <c r="B720" s="163" t="s">
        <v>621</v>
      </c>
      <c r="C720" s="164" t="s">
        <v>622</v>
      </c>
      <c r="D720" s="165" t="s">
        <v>142</v>
      </c>
      <c r="E720" s="166">
        <v>31.995000000000001</v>
      </c>
      <c r="F720" s="166">
        <v>0</v>
      </c>
      <c r="G720" s="167">
        <f>E720*F720</f>
        <v>0</v>
      </c>
      <c r="O720" s="161">
        <v>2</v>
      </c>
      <c r="AA720" s="137">
        <v>1</v>
      </c>
      <c r="AB720" s="137">
        <v>7</v>
      </c>
      <c r="AC720" s="137">
        <v>7</v>
      </c>
      <c r="AZ720" s="137">
        <v>2</v>
      </c>
      <c r="BA720" s="137">
        <f>IF(AZ720=1,G720,0)</f>
        <v>0</v>
      </c>
      <c r="BB720" s="137">
        <f>IF(AZ720=2,G720,0)</f>
        <v>0</v>
      </c>
      <c r="BC720" s="137">
        <f>IF(AZ720=3,G720,0)</f>
        <v>0</v>
      </c>
      <c r="BD720" s="137">
        <f>IF(AZ720=4,G720,0)</f>
        <v>0</v>
      </c>
      <c r="BE720" s="137">
        <f>IF(AZ720=5,G720,0)</f>
        <v>0</v>
      </c>
      <c r="CA720" s="168">
        <v>1</v>
      </c>
      <c r="CB720" s="168">
        <v>7</v>
      </c>
      <c r="CZ720" s="137">
        <v>3.2000000000000003E-4</v>
      </c>
    </row>
    <row r="721" spans="1:104" x14ac:dyDescent="0.2">
      <c r="A721" s="169"/>
      <c r="B721" s="172"/>
      <c r="C721" s="232" t="s">
        <v>623</v>
      </c>
      <c r="D721" s="233"/>
      <c r="E721" s="173">
        <v>0</v>
      </c>
      <c r="F721" s="174"/>
      <c r="G721" s="175"/>
      <c r="M721" s="171" t="s">
        <v>623</v>
      </c>
      <c r="O721" s="161"/>
    </row>
    <row r="722" spans="1:104" x14ac:dyDescent="0.2">
      <c r="A722" s="169"/>
      <c r="B722" s="172"/>
      <c r="C722" s="232" t="s">
        <v>624</v>
      </c>
      <c r="D722" s="233"/>
      <c r="E722" s="173">
        <v>12.366</v>
      </c>
      <c r="F722" s="174"/>
      <c r="G722" s="175"/>
      <c r="M722" s="171" t="s">
        <v>624</v>
      </c>
      <c r="O722" s="161"/>
    </row>
    <row r="723" spans="1:104" x14ac:dyDescent="0.2">
      <c r="A723" s="169"/>
      <c r="B723" s="172"/>
      <c r="C723" s="232" t="s">
        <v>625</v>
      </c>
      <c r="D723" s="233"/>
      <c r="E723" s="173">
        <v>0</v>
      </c>
      <c r="F723" s="174"/>
      <c r="G723" s="175"/>
      <c r="M723" s="171" t="s">
        <v>625</v>
      </c>
      <c r="O723" s="161"/>
    </row>
    <row r="724" spans="1:104" x14ac:dyDescent="0.2">
      <c r="A724" s="169"/>
      <c r="B724" s="172"/>
      <c r="C724" s="232" t="s">
        <v>626</v>
      </c>
      <c r="D724" s="233"/>
      <c r="E724" s="173">
        <v>12.663</v>
      </c>
      <c r="F724" s="174"/>
      <c r="G724" s="175"/>
      <c r="M724" s="171" t="s">
        <v>626</v>
      </c>
      <c r="O724" s="161"/>
    </row>
    <row r="725" spans="1:104" x14ac:dyDescent="0.2">
      <c r="A725" s="169"/>
      <c r="B725" s="172"/>
      <c r="C725" s="232" t="s">
        <v>627</v>
      </c>
      <c r="D725" s="233"/>
      <c r="E725" s="173">
        <v>0</v>
      </c>
      <c r="F725" s="174"/>
      <c r="G725" s="175"/>
      <c r="M725" s="171" t="s">
        <v>627</v>
      </c>
      <c r="O725" s="161"/>
    </row>
    <row r="726" spans="1:104" x14ac:dyDescent="0.2">
      <c r="A726" s="169"/>
      <c r="B726" s="172"/>
      <c r="C726" s="232" t="s">
        <v>628</v>
      </c>
      <c r="D726" s="233"/>
      <c r="E726" s="173">
        <v>6.9660000000000002</v>
      </c>
      <c r="F726" s="174"/>
      <c r="G726" s="175"/>
      <c r="M726" s="171" t="s">
        <v>628</v>
      </c>
      <c r="O726" s="161"/>
    </row>
    <row r="727" spans="1:104" ht="22.5" x14ac:dyDescent="0.2">
      <c r="A727" s="162">
        <v>127</v>
      </c>
      <c r="B727" s="163" t="s">
        <v>629</v>
      </c>
      <c r="C727" s="164" t="s">
        <v>630</v>
      </c>
      <c r="D727" s="165" t="s">
        <v>209</v>
      </c>
      <c r="E727" s="166">
        <v>2</v>
      </c>
      <c r="F727" s="166">
        <v>0</v>
      </c>
      <c r="G727" s="167">
        <f>E727*F727</f>
        <v>0</v>
      </c>
      <c r="O727" s="161">
        <v>2</v>
      </c>
      <c r="AA727" s="137">
        <v>12</v>
      </c>
      <c r="AB727" s="137">
        <v>1</v>
      </c>
      <c r="AC727" s="137">
        <v>158</v>
      </c>
      <c r="AZ727" s="137">
        <v>2</v>
      </c>
      <c r="BA727" s="137">
        <f>IF(AZ727=1,G727,0)</f>
        <v>0</v>
      </c>
      <c r="BB727" s="137">
        <f>IF(AZ727=2,G727,0)</f>
        <v>0</v>
      </c>
      <c r="BC727" s="137">
        <f>IF(AZ727=3,G727,0)</f>
        <v>0</v>
      </c>
      <c r="BD727" s="137">
        <f>IF(AZ727=4,G727,0)</f>
        <v>0</v>
      </c>
      <c r="BE727" s="137">
        <f>IF(AZ727=5,G727,0)</f>
        <v>0</v>
      </c>
      <c r="CA727" s="168">
        <v>12</v>
      </c>
      <c r="CB727" s="168">
        <v>1</v>
      </c>
      <c r="CZ727" s="137">
        <v>0</v>
      </c>
    </row>
    <row r="728" spans="1:104" ht="22.5" x14ac:dyDescent="0.2">
      <c r="A728" s="162">
        <v>128</v>
      </c>
      <c r="B728" s="163" t="s">
        <v>631</v>
      </c>
      <c r="C728" s="164" t="s">
        <v>632</v>
      </c>
      <c r="D728" s="165" t="s">
        <v>209</v>
      </c>
      <c r="E728" s="166">
        <v>2</v>
      </c>
      <c r="F728" s="166">
        <v>0</v>
      </c>
      <c r="G728" s="167">
        <f>E728*F728</f>
        <v>0</v>
      </c>
      <c r="O728" s="161">
        <v>2</v>
      </c>
      <c r="AA728" s="137">
        <v>12</v>
      </c>
      <c r="AB728" s="137">
        <v>1</v>
      </c>
      <c r="AC728" s="137">
        <v>159</v>
      </c>
      <c r="AZ728" s="137">
        <v>2</v>
      </c>
      <c r="BA728" s="137">
        <f>IF(AZ728=1,G728,0)</f>
        <v>0</v>
      </c>
      <c r="BB728" s="137">
        <f>IF(AZ728=2,G728,0)</f>
        <v>0</v>
      </c>
      <c r="BC728" s="137">
        <f>IF(AZ728=3,G728,0)</f>
        <v>0</v>
      </c>
      <c r="BD728" s="137">
        <f>IF(AZ728=4,G728,0)</f>
        <v>0</v>
      </c>
      <c r="BE728" s="137">
        <f>IF(AZ728=5,G728,0)</f>
        <v>0</v>
      </c>
      <c r="CA728" s="168">
        <v>12</v>
      </c>
      <c r="CB728" s="168">
        <v>1</v>
      </c>
      <c r="CZ728" s="137">
        <v>0</v>
      </c>
    </row>
    <row r="729" spans="1:104" x14ac:dyDescent="0.2">
      <c r="A729" s="162">
        <v>129</v>
      </c>
      <c r="B729" s="163" t="s">
        <v>633</v>
      </c>
      <c r="C729" s="164" t="s">
        <v>634</v>
      </c>
      <c r="D729" s="165" t="s">
        <v>209</v>
      </c>
      <c r="E729" s="166">
        <v>1</v>
      </c>
      <c r="F729" s="166">
        <v>0</v>
      </c>
      <c r="G729" s="167">
        <f>E729*F729</f>
        <v>0</v>
      </c>
      <c r="O729" s="161">
        <v>2</v>
      </c>
      <c r="AA729" s="137">
        <v>12</v>
      </c>
      <c r="AB729" s="137">
        <v>1</v>
      </c>
      <c r="AC729" s="137">
        <v>160</v>
      </c>
      <c r="AZ729" s="137">
        <v>2</v>
      </c>
      <c r="BA729" s="137">
        <f>IF(AZ729=1,G729,0)</f>
        <v>0</v>
      </c>
      <c r="BB729" s="137">
        <f>IF(AZ729=2,G729,0)</f>
        <v>0</v>
      </c>
      <c r="BC729" s="137">
        <f>IF(AZ729=3,G729,0)</f>
        <v>0</v>
      </c>
      <c r="BD729" s="137">
        <f>IF(AZ729=4,G729,0)</f>
        <v>0</v>
      </c>
      <c r="BE729" s="137">
        <f>IF(AZ729=5,G729,0)</f>
        <v>0</v>
      </c>
      <c r="CA729" s="168">
        <v>12</v>
      </c>
      <c r="CB729" s="168">
        <v>1</v>
      </c>
      <c r="CZ729" s="137">
        <v>0</v>
      </c>
    </row>
    <row r="730" spans="1:104" x14ac:dyDescent="0.2">
      <c r="A730" s="162">
        <v>130</v>
      </c>
      <c r="B730" s="163" t="s">
        <v>635</v>
      </c>
      <c r="C730" s="164" t="s">
        <v>636</v>
      </c>
      <c r="D730" s="165" t="s">
        <v>209</v>
      </c>
      <c r="E730" s="166">
        <v>8</v>
      </c>
      <c r="F730" s="166">
        <v>0</v>
      </c>
      <c r="G730" s="167">
        <f>E730*F730</f>
        <v>0</v>
      </c>
      <c r="O730" s="161">
        <v>2</v>
      </c>
      <c r="AA730" s="137">
        <v>1</v>
      </c>
      <c r="AB730" s="137">
        <v>0</v>
      </c>
      <c r="AC730" s="137">
        <v>0</v>
      </c>
      <c r="AZ730" s="137">
        <v>2</v>
      </c>
      <c r="BA730" s="137">
        <f>IF(AZ730=1,G730,0)</f>
        <v>0</v>
      </c>
      <c r="BB730" s="137">
        <f>IF(AZ730=2,G730,0)</f>
        <v>0</v>
      </c>
      <c r="BC730" s="137">
        <f>IF(AZ730=3,G730,0)</f>
        <v>0</v>
      </c>
      <c r="BD730" s="137">
        <f>IF(AZ730=4,G730,0)</f>
        <v>0</v>
      </c>
      <c r="BE730" s="137">
        <f>IF(AZ730=5,G730,0)</f>
        <v>0</v>
      </c>
      <c r="CA730" s="168">
        <v>1</v>
      </c>
      <c r="CB730" s="168">
        <v>0</v>
      </c>
      <c r="CZ730" s="137">
        <v>2.0000000000000002E-5</v>
      </c>
    </row>
    <row r="731" spans="1:104" x14ac:dyDescent="0.2">
      <c r="A731" s="169"/>
      <c r="B731" s="172"/>
      <c r="C731" s="232" t="s">
        <v>637</v>
      </c>
      <c r="D731" s="233"/>
      <c r="E731" s="173">
        <v>0</v>
      </c>
      <c r="F731" s="174"/>
      <c r="G731" s="175"/>
      <c r="M731" s="171" t="s">
        <v>637</v>
      </c>
      <c r="O731" s="161"/>
    </row>
    <row r="732" spans="1:104" x14ac:dyDescent="0.2">
      <c r="A732" s="169"/>
      <c r="B732" s="172"/>
      <c r="C732" s="232" t="s">
        <v>638</v>
      </c>
      <c r="D732" s="233"/>
      <c r="E732" s="173">
        <v>7</v>
      </c>
      <c r="F732" s="174"/>
      <c r="G732" s="175"/>
      <c r="M732" s="171" t="s">
        <v>638</v>
      </c>
      <c r="O732" s="161"/>
    </row>
    <row r="733" spans="1:104" x14ac:dyDescent="0.2">
      <c r="A733" s="169"/>
      <c r="B733" s="172"/>
      <c r="C733" s="232" t="s">
        <v>639</v>
      </c>
      <c r="D733" s="233"/>
      <c r="E733" s="173">
        <v>0</v>
      </c>
      <c r="F733" s="174"/>
      <c r="G733" s="175"/>
      <c r="M733" s="171" t="s">
        <v>639</v>
      </c>
      <c r="O733" s="161"/>
    </row>
    <row r="734" spans="1:104" x14ac:dyDescent="0.2">
      <c r="A734" s="169"/>
      <c r="B734" s="172"/>
      <c r="C734" s="232" t="s">
        <v>224</v>
      </c>
      <c r="D734" s="233"/>
      <c r="E734" s="173">
        <v>1</v>
      </c>
      <c r="F734" s="174"/>
      <c r="G734" s="175"/>
      <c r="M734" s="171">
        <v>-1</v>
      </c>
      <c r="O734" s="161"/>
    </row>
    <row r="735" spans="1:104" ht="22.5" x14ac:dyDescent="0.2">
      <c r="A735" s="162">
        <v>131</v>
      </c>
      <c r="B735" s="163" t="s">
        <v>640</v>
      </c>
      <c r="C735" s="164" t="s">
        <v>641</v>
      </c>
      <c r="D735" s="165" t="s">
        <v>209</v>
      </c>
      <c r="E735" s="166">
        <v>6</v>
      </c>
      <c r="F735" s="166">
        <v>0</v>
      </c>
      <c r="G735" s="167">
        <f>E735*F735</f>
        <v>0</v>
      </c>
      <c r="O735" s="161">
        <v>2</v>
      </c>
      <c r="AA735" s="137">
        <v>12</v>
      </c>
      <c r="AB735" s="137">
        <v>1</v>
      </c>
      <c r="AC735" s="137">
        <v>128</v>
      </c>
      <c r="AZ735" s="137">
        <v>2</v>
      </c>
      <c r="BA735" s="137">
        <f>IF(AZ735=1,G735,0)</f>
        <v>0</v>
      </c>
      <c r="BB735" s="137">
        <f>IF(AZ735=2,G735,0)</f>
        <v>0</v>
      </c>
      <c r="BC735" s="137">
        <f>IF(AZ735=3,G735,0)</f>
        <v>0</v>
      </c>
      <c r="BD735" s="137">
        <f>IF(AZ735=4,G735,0)</f>
        <v>0</v>
      </c>
      <c r="BE735" s="137">
        <f>IF(AZ735=5,G735,0)</f>
        <v>0</v>
      </c>
      <c r="CA735" s="168">
        <v>12</v>
      </c>
      <c r="CB735" s="168">
        <v>1</v>
      </c>
      <c r="CZ735" s="137">
        <v>2.1499999999999998E-2</v>
      </c>
    </row>
    <row r="736" spans="1:104" x14ac:dyDescent="0.2">
      <c r="A736" s="169"/>
      <c r="B736" s="170"/>
      <c r="C736" s="239" t="s">
        <v>642</v>
      </c>
      <c r="D736" s="240"/>
      <c r="E736" s="240"/>
      <c r="F736" s="240"/>
      <c r="G736" s="241"/>
      <c r="L736" s="171" t="s">
        <v>642</v>
      </c>
      <c r="O736" s="161">
        <v>3</v>
      </c>
    </row>
    <row r="737" spans="1:104" ht="22.5" x14ac:dyDescent="0.2">
      <c r="A737" s="162">
        <v>132</v>
      </c>
      <c r="B737" s="163" t="s">
        <v>643</v>
      </c>
      <c r="C737" s="164" t="s">
        <v>644</v>
      </c>
      <c r="D737" s="165" t="s">
        <v>209</v>
      </c>
      <c r="E737" s="166">
        <v>1</v>
      </c>
      <c r="F737" s="166">
        <v>0</v>
      </c>
      <c r="G737" s="167">
        <f>E737*F737</f>
        <v>0</v>
      </c>
      <c r="O737" s="161">
        <v>2</v>
      </c>
      <c r="AA737" s="137">
        <v>12</v>
      </c>
      <c r="AB737" s="137">
        <v>1</v>
      </c>
      <c r="AC737" s="137">
        <v>130</v>
      </c>
      <c r="AZ737" s="137">
        <v>2</v>
      </c>
      <c r="BA737" s="137">
        <f>IF(AZ737=1,G737,0)</f>
        <v>0</v>
      </c>
      <c r="BB737" s="137">
        <f>IF(AZ737=2,G737,0)</f>
        <v>0</v>
      </c>
      <c r="BC737" s="137">
        <f>IF(AZ737=3,G737,0)</f>
        <v>0</v>
      </c>
      <c r="BD737" s="137">
        <f>IF(AZ737=4,G737,0)</f>
        <v>0</v>
      </c>
      <c r="BE737" s="137">
        <f>IF(AZ737=5,G737,0)</f>
        <v>0</v>
      </c>
      <c r="CA737" s="168">
        <v>12</v>
      </c>
      <c r="CB737" s="168">
        <v>1</v>
      </c>
      <c r="CZ737" s="137">
        <v>2.1499999999999998E-2</v>
      </c>
    </row>
    <row r="738" spans="1:104" x14ac:dyDescent="0.2">
      <c r="A738" s="169"/>
      <c r="B738" s="170"/>
      <c r="C738" s="239" t="s">
        <v>645</v>
      </c>
      <c r="D738" s="240"/>
      <c r="E738" s="240"/>
      <c r="F738" s="240"/>
      <c r="G738" s="241"/>
      <c r="L738" s="171" t="s">
        <v>645</v>
      </c>
      <c r="O738" s="161">
        <v>3</v>
      </c>
    </row>
    <row r="739" spans="1:104" x14ac:dyDescent="0.2">
      <c r="A739" s="169"/>
      <c r="B739" s="170"/>
      <c r="C739" s="239" t="s">
        <v>646</v>
      </c>
      <c r="D739" s="240"/>
      <c r="E739" s="240"/>
      <c r="F739" s="240"/>
      <c r="G739" s="241"/>
      <c r="L739" s="171" t="s">
        <v>646</v>
      </c>
      <c r="O739" s="161">
        <v>3</v>
      </c>
    </row>
    <row r="740" spans="1:104" ht="22.5" x14ac:dyDescent="0.2">
      <c r="A740" s="162">
        <v>133</v>
      </c>
      <c r="B740" s="163" t="s">
        <v>647</v>
      </c>
      <c r="C740" s="164" t="s">
        <v>648</v>
      </c>
      <c r="D740" s="165" t="s">
        <v>209</v>
      </c>
      <c r="E740" s="166">
        <v>1</v>
      </c>
      <c r="F740" s="166">
        <v>0</v>
      </c>
      <c r="G740" s="167">
        <f>E740*F740</f>
        <v>0</v>
      </c>
      <c r="O740" s="161">
        <v>2</v>
      </c>
      <c r="AA740" s="137">
        <v>12</v>
      </c>
      <c r="AB740" s="137">
        <v>1</v>
      </c>
      <c r="AC740" s="137">
        <v>131</v>
      </c>
      <c r="AZ740" s="137">
        <v>2</v>
      </c>
      <c r="BA740" s="137">
        <f>IF(AZ740=1,G740,0)</f>
        <v>0</v>
      </c>
      <c r="BB740" s="137">
        <f>IF(AZ740=2,G740,0)</f>
        <v>0</v>
      </c>
      <c r="BC740" s="137">
        <f>IF(AZ740=3,G740,0)</f>
        <v>0</v>
      </c>
      <c r="BD740" s="137">
        <f>IF(AZ740=4,G740,0)</f>
        <v>0</v>
      </c>
      <c r="BE740" s="137">
        <f>IF(AZ740=5,G740,0)</f>
        <v>0</v>
      </c>
      <c r="CA740" s="168">
        <v>12</v>
      </c>
      <c r="CB740" s="168">
        <v>1</v>
      </c>
      <c r="CZ740" s="137">
        <v>1.9E-2</v>
      </c>
    </row>
    <row r="741" spans="1:104" x14ac:dyDescent="0.2">
      <c r="A741" s="169"/>
      <c r="B741" s="170"/>
      <c r="C741" s="239" t="s">
        <v>642</v>
      </c>
      <c r="D741" s="240"/>
      <c r="E741" s="240"/>
      <c r="F741" s="240"/>
      <c r="G741" s="241"/>
      <c r="L741" s="171" t="s">
        <v>642</v>
      </c>
      <c r="O741" s="161">
        <v>3</v>
      </c>
    </row>
    <row r="742" spans="1:104" x14ac:dyDescent="0.2">
      <c r="A742" s="169"/>
      <c r="B742" s="170"/>
      <c r="C742" s="239" t="s">
        <v>649</v>
      </c>
      <c r="D742" s="240"/>
      <c r="E742" s="240"/>
      <c r="F742" s="240"/>
      <c r="G742" s="241"/>
      <c r="L742" s="171" t="s">
        <v>649</v>
      </c>
      <c r="O742" s="161">
        <v>3</v>
      </c>
    </row>
    <row r="743" spans="1:104" x14ac:dyDescent="0.2">
      <c r="A743" s="162">
        <v>134</v>
      </c>
      <c r="B743" s="163" t="s">
        <v>650</v>
      </c>
      <c r="C743" s="164" t="s">
        <v>651</v>
      </c>
      <c r="D743" s="165" t="s">
        <v>209</v>
      </c>
      <c r="E743" s="166">
        <v>1</v>
      </c>
      <c r="F743" s="166">
        <v>0</v>
      </c>
      <c r="G743" s="167">
        <f>E743*F743</f>
        <v>0</v>
      </c>
      <c r="O743" s="161">
        <v>2</v>
      </c>
      <c r="AA743" s="137">
        <v>12</v>
      </c>
      <c r="AB743" s="137">
        <v>1</v>
      </c>
      <c r="AC743" s="137">
        <v>132</v>
      </c>
      <c r="AZ743" s="137">
        <v>2</v>
      </c>
      <c r="BA743" s="137">
        <f>IF(AZ743=1,G743,0)</f>
        <v>0</v>
      </c>
      <c r="BB743" s="137">
        <f>IF(AZ743=2,G743,0)</f>
        <v>0</v>
      </c>
      <c r="BC743" s="137">
        <f>IF(AZ743=3,G743,0)</f>
        <v>0</v>
      </c>
      <c r="BD743" s="137">
        <f>IF(AZ743=4,G743,0)</f>
        <v>0</v>
      </c>
      <c r="BE743" s="137">
        <f>IF(AZ743=5,G743,0)</f>
        <v>0</v>
      </c>
      <c r="CA743" s="168">
        <v>12</v>
      </c>
      <c r="CB743" s="168">
        <v>1</v>
      </c>
      <c r="CZ743" s="137">
        <v>1.6E-2</v>
      </c>
    </row>
    <row r="744" spans="1:104" x14ac:dyDescent="0.2">
      <c r="A744" s="169"/>
      <c r="B744" s="172"/>
      <c r="C744" s="232" t="s">
        <v>639</v>
      </c>
      <c r="D744" s="233"/>
      <c r="E744" s="173">
        <v>0</v>
      </c>
      <c r="F744" s="174"/>
      <c r="G744" s="175"/>
      <c r="M744" s="171" t="s">
        <v>639</v>
      </c>
      <c r="O744" s="161"/>
    </row>
    <row r="745" spans="1:104" x14ac:dyDescent="0.2">
      <c r="A745" s="169"/>
      <c r="B745" s="172"/>
      <c r="C745" s="232" t="s">
        <v>224</v>
      </c>
      <c r="D745" s="233"/>
      <c r="E745" s="173">
        <v>1</v>
      </c>
      <c r="F745" s="174"/>
      <c r="G745" s="175"/>
      <c r="M745" s="171">
        <v>-1</v>
      </c>
      <c r="O745" s="161"/>
    </row>
    <row r="746" spans="1:104" x14ac:dyDescent="0.2">
      <c r="A746" s="162">
        <v>135</v>
      </c>
      <c r="B746" s="163" t="s">
        <v>652</v>
      </c>
      <c r="C746" s="164" t="s">
        <v>653</v>
      </c>
      <c r="D746" s="165" t="s">
        <v>209</v>
      </c>
      <c r="E746" s="166">
        <v>7</v>
      </c>
      <c r="F746" s="166">
        <v>0</v>
      </c>
      <c r="G746" s="167">
        <f>E746*F746</f>
        <v>0</v>
      </c>
      <c r="O746" s="161">
        <v>2</v>
      </c>
      <c r="AA746" s="137">
        <v>12</v>
      </c>
      <c r="AB746" s="137">
        <v>1</v>
      </c>
      <c r="AC746" s="137">
        <v>133</v>
      </c>
      <c r="AZ746" s="137">
        <v>2</v>
      </c>
      <c r="BA746" s="137">
        <f>IF(AZ746=1,G746,0)</f>
        <v>0</v>
      </c>
      <c r="BB746" s="137">
        <f>IF(AZ746=2,G746,0)</f>
        <v>0</v>
      </c>
      <c r="BC746" s="137">
        <f>IF(AZ746=3,G746,0)</f>
        <v>0</v>
      </c>
      <c r="BD746" s="137">
        <f>IF(AZ746=4,G746,0)</f>
        <v>0</v>
      </c>
      <c r="BE746" s="137">
        <f>IF(AZ746=5,G746,0)</f>
        <v>0</v>
      </c>
      <c r="CA746" s="168">
        <v>12</v>
      </c>
      <c r="CB746" s="168">
        <v>1</v>
      </c>
      <c r="CZ746" s="137">
        <v>1.6E-2</v>
      </c>
    </row>
    <row r="747" spans="1:104" x14ac:dyDescent="0.2">
      <c r="A747" s="169"/>
      <c r="B747" s="172"/>
      <c r="C747" s="232" t="s">
        <v>637</v>
      </c>
      <c r="D747" s="233"/>
      <c r="E747" s="173">
        <v>0</v>
      </c>
      <c r="F747" s="174">
        <v>0</v>
      </c>
      <c r="G747" s="175"/>
      <c r="M747" s="171" t="s">
        <v>637</v>
      </c>
      <c r="O747" s="161"/>
    </row>
    <row r="748" spans="1:104" x14ac:dyDescent="0.2">
      <c r="A748" s="169"/>
      <c r="B748" s="172"/>
      <c r="C748" s="232" t="s">
        <v>638</v>
      </c>
      <c r="D748" s="233"/>
      <c r="E748" s="173">
        <v>7</v>
      </c>
      <c r="F748" s="174"/>
      <c r="G748" s="175"/>
      <c r="M748" s="171" t="s">
        <v>638</v>
      </c>
      <c r="O748" s="161"/>
    </row>
    <row r="749" spans="1:104" ht="22.5" x14ac:dyDescent="0.2">
      <c r="A749" s="162">
        <v>136</v>
      </c>
      <c r="B749" s="163" t="s">
        <v>654</v>
      </c>
      <c r="C749" s="164" t="s">
        <v>655</v>
      </c>
      <c r="D749" s="165" t="s">
        <v>209</v>
      </c>
      <c r="E749" s="166">
        <v>2</v>
      </c>
      <c r="F749" s="166">
        <v>0</v>
      </c>
      <c r="G749" s="167">
        <f>E749*F749</f>
        <v>0</v>
      </c>
      <c r="O749" s="161">
        <v>2</v>
      </c>
      <c r="AA749" s="137">
        <v>1</v>
      </c>
      <c r="AB749" s="137">
        <v>7</v>
      </c>
      <c r="AC749" s="137">
        <v>7</v>
      </c>
      <c r="AZ749" s="137">
        <v>2</v>
      </c>
      <c r="BA749" s="137">
        <f>IF(AZ749=1,G749,0)</f>
        <v>0</v>
      </c>
      <c r="BB749" s="137">
        <f>IF(AZ749=2,G749,0)</f>
        <v>0</v>
      </c>
      <c r="BC749" s="137">
        <f>IF(AZ749=3,G749,0)</f>
        <v>0</v>
      </c>
      <c r="BD749" s="137">
        <f>IF(AZ749=4,G749,0)</f>
        <v>0</v>
      </c>
      <c r="BE749" s="137">
        <f>IF(AZ749=5,G749,0)</f>
        <v>0</v>
      </c>
      <c r="CA749" s="168">
        <v>1</v>
      </c>
      <c r="CB749" s="168">
        <v>7</v>
      </c>
      <c r="CZ749" s="137">
        <v>2.0000000000000002E-5</v>
      </c>
    </row>
    <row r="750" spans="1:104" x14ac:dyDescent="0.2">
      <c r="A750" s="169"/>
      <c r="B750" s="172"/>
      <c r="C750" s="232" t="s">
        <v>656</v>
      </c>
      <c r="D750" s="233"/>
      <c r="E750" s="173">
        <v>0</v>
      </c>
      <c r="F750" s="174"/>
      <c r="G750" s="175"/>
      <c r="M750" s="171" t="s">
        <v>656</v>
      </c>
      <c r="O750" s="161"/>
    </row>
    <row r="751" spans="1:104" x14ac:dyDescent="0.2">
      <c r="A751" s="169"/>
      <c r="B751" s="172"/>
      <c r="C751" s="232" t="s">
        <v>224</v>
      </c>
      <c r="D751" s="233"/>
      <c r="E751" s="173">
        <v>1</v>
      </c>
      <c r="F751" s="174"/>
      <c r="G751" s="175"/>
      <c r="M751" s="171">
        <v>-1</v>
      </c>
      <c r="O751" s="161"/>
    </row>
    <row r="752" spans="1:104" x14ac:dyDescent="0.2">
      <c r="A752" s="169"/>
      <c r="B752" s="172"/>
      <c r="C752" s="232" t="s">
        <v>657</v>
      </c>
      <c r="D752" s="233"/>
      <c r="E752" s="173">
        <v>0</v>
      </c>
      <c r="F752" s="174"/>
      <c r="G752" s="175"/>
      <c r="M752" s="171" t="s">
        <v>657</v>
      </c>
      <c r="O752" s="161"/>
    </row>
    <row r="753" spans="1:104" x14ac:dyDescent="0.2">
      <c r="A753" s="169"/>
      <c r="B753" s="172"/>
      <c r="C753" s="232" t="s">
        <v>224</v>
      </c>
      <c r="D753" s="233"/>
      <c r="E753" s="173">
        <v>1</v>
      </c>
      <c r="F753" s="174"/>
      <c r="G753" s="175"/>
      <c r="M753" s="171">
        <v>-1</v>
      </c>
      <c r="O753" s="161"/>
    </row>
    <row r="754" spans="1:104" x14ac:dyDescent="0.2">
      <c r="A754" s="162">
        <v>137</v>
      </c>
      <c r="B754" s="163" t="s">
        <v>658</v>
      </c>
      <c r="C754" s="164" t="s">
        <v>659</v>
      </c>
      <c r="D754" s="165" t="s">
        <v>209</v>
      </c>
      <c r="E754" s="166">
        <v>1</v>
      </c>
      <c r="F754" s="166">
        <v>0</v>
      </c>
      <c r="G754" s="167">
        <f>E754*F754</f>
        <v>0</v>
      </c>
      <c r="O754" s="161">
        <v>2</v>
      </c>
      <c r="AA754" s="137">
        <v>12</v>
      </c>
      <c r="AB754" s="137">
        <v>1</v>
      </c>
      <c r="AC754" s="137">
        <v>155</v>
      </c>
      <c r="AZ754" s="137">
        <v>2</v>
      </c>
      <c r="BA754" s="137">
        <f>IF(AZ754=1,G754,0)</f>
        <v>0</v>
      </c>
      <c r="BB754" s="137">
        <f>IF(AZ754=2,G754,0)</f>
        <v>0</v>
      </c>
      <c r="BC754" s="137">
        <f>IF(AZ754=3,G754,0)</f>
        <v>0</v>
      </c>
      <c r="BD754" s="137">
        <f>IF(AZ754=4,G754,0)</f>
        <v>0</v>
      </c>
      <c r="BE754" s="137">
        <f>IF(AZ754=5,G754,0)</f>
        <v>0</v>
      </c>
      <c r="CA754" s="168">
        <v>12</v>
      </c>
      <c r="CB754" s="168">
        <v>1</v>
      </c>
      <c r="CZ754" s="137">
        <v>0</v>
      </c>
    </row>
    <row r="755" spans="1:104" x14ac:dyDescent="0.2">
      <c r="A755" s="162">
        <v>138</v>
      </c>
      <c r="B755" s="163" t="s">
        <v>660</v>
      </c>
      <c r="C755" s="164" t="s">
        <v>661</v>
      </c>
      <c r="D755" s="165" t="s">
        <v>209</v>
      </c>
      <c r="E755" s="166">
        <v>1</v>
      </c>
      <c r="F755" s="166">
        <v>0</v>
      </c>
      <c r="G755" s="167">
        <f>E755*F755</f>
        <v>0</v>
      </c>
      <c r="O755" s="161">
        <v>2</v>
      </c>
      <c r="AA755" s="137">
        <v>12</v>
      </c>
      <c r="AB755" s="137">
        <v>1</v>
      </c>
      <c r="AC755" s="137">
        <v>156</v>
      </c>
      <c r="AZ755" s="137">
        <v>2</v>
      </c>
      <c r="BA755" s="137">
        <f>IF(AZ755=1,G755,0)</f>
        <v>0</v>
      </c>
      <c r="BB755" s="137">
        <f>IF(AZ755=2,G755,0)</f>
        <v>0</v>
      </c>
      <c r="BC755" s="137">
        <f>IF(AZ755=3,G755,0)</f>
        <v>0</v>
      </c>
      <c r="BD755" s="137">
        <f>IF(AZ755=4,G755,0)</f>
        <v>0</v>
      </c>
      <c r="BE755" s="137">
        <f>IF(AZ755=5,G755,0)</f>
        <v>0</v>
      </c>
      <c r="CA755" s="168">
        <v>12</v>
      </c>
      <c r="CB755" s="168">
        <v>1</v>
      </c>
      <c r="CZ755" s="137">
        <v>0</v>
      </c>
    </row>
    <row r="756" spans="1:104" x14ac:dyDescent="0.2">
      <c r="A756" s="162">
        <v>139</v>
      </c>
      <c r="B756" s="163" t="s">
        <v>662</v>
      </c>
      <c r="C756" s="164" t="s">
        <v>663</v>
      </c>
      <c r="D756" s="165" t="s">
        <v>202</v>
      </c>
      <c r="E756" s="166">
        <v>1.8</v>
      </c>
      <c r="F756" s="166">
        <v>0</v>
      </c>
      <c r="G756" s="167">
        <f>E756*F756</f>
        <v>0</v>
      </c>
      <c r="O756" s="161">
        <v>2</v>
      </c>
      <c r="AA756" s="137">
        <v>1</v>
      </c>
      <c r="AB756" s="137">
        <v>7</v>
      </c>
      <c r="AC756" s="137">
        <v>7</v>
      </c>
      <c r="AZ756" s="137">
        <v>2</v>
      </c>
      <c r="BA756" s="137">
        <f>IF(AZ756=1,G756,0)</f>
        <v>0</v>
      </c>
      <c r="BB756" s="137">
        <f>IF(AZ756=2,G756,0)</f>
        <v>0</v>
      </c>
      <c r="BC756" s="137">
        <f>IF(AZ756=3,G756,0)</f>
        <v>0</v>
      </c>
      <c r="BD756" s="137">
        <f>IF(AZ756=4,G756,0)</f>
        <v>0</v>
      </c>
      <c r="BE756" s="137">
        <f>IF(AZ756=5,G756,0)</f>
        <v>0</v>
      </c>
      <c r="CA756" s="168">
        <v>1</v>
      </c>
      <c r="CB756" s="168">
        <v>7</v>
      </c>
      <c r="CZ756" s="137">
        <v>0</v>
      </c>
    </row>
    <row r="757" spans="1:104" x14ac:dyDescent="0.2">
      <c r="A757" s="162">
        <v>140</v>
      </c>
      <c r="B757" s="163" t="s">
        <v>664</v>
      </c>
      <c r="C757" s="164" t="s">
        <v>665</v>
      </c>
      <c r="D757" s="165" t="s">
        <v>209</v>
      </c>
      <c r="E757" s="166">
        <v>1</v>
      </c>
      <c r="F757" s="166">
        <v>0</v>
      </c>
      <c r="G757" s="167">
        <f>E757*F757</f>
        <v>0</v>
      </c>
      <c r="O757" s="161">
        <v>2</v>
      </c>
      <c r="AA757" s="137">
        <v>12</v>
      </c>
      <c r="AB757" s="137">
        <v>0</v>
      </c>
      <c r="AC757" s="137">
        <v>145</v>
      </c>
      <c r="AZ757" s="137">
        <v>2</v>
      </c>
      <c r="BA757" s="137">
        <f>IF(AZ757=1,G757,0)</f>
        <v>0</v>
      </c>
      <c r="BB757" s="137">
        <f>IF(AZ757=2,G757,0)</f>
        <v>0</v>
      </c>
      <c r="BC757" s="137">
        <f>IF(AZ757=3,G757,0)</f>
        <v>0</v>
      </c>
      <c r="BD757" s="137">
        <f>IF(AZ757=4,G757,0)</f>
        <v>0</v>
      </c>
      <c r="BE757" s="137">
        <f>IF(AZ757=5,G757,0)</f>
        <v>0</v>
      </c>
      <c r="CA757" s="168">
        <v>12</v>
      </c>
      <c r="CB757" s="168">
        <v>0</v>
      </c>
      <c r="CZ757" s="137">
        <v>0</v>
      </c>
    </row>
    <row r="758" spans="1:104" x14ac:dyDescent="0.2">
      <c r="A758" s="169"/>
      <c r="B758" s="170"/>
      <c r="C758" s="239" t="s">
        <v>666</v>
      </c>
      <c r="D758" s="240"/>
      <c r="E758" s="240"/>
      <c r="F758" s="240"/>
      <c r="G758" s="241"/>
      <c r="L758" s="171" t="s">
        <v>666</v>
      </c>
      <c r="O758" s="161">
        <v>3</v>
      </c>
    </row>
    <row r="759" spans="1:104" x14ac:dyDescent="0.2">
      <c r="A759" s="169"/>
      <c r="B759" s="170"/>
      <c r="C759" s="239" t="s">
        <v>667</v>
      </c>
      <c r="D759" s="240"/>
      <c r="E759" s="240"/>
      <c r="F759" s="240"/>
      <c r="G759" s="241"/>
      <c r="L759" s="171" t="s">
        <v>667</v>
      </c>
      <c r="O759" s="161">
        <v>3</v>
      </c>
    </row>
    <row r="760" spans="1:104" x14ac:dyDescent="0.2">
      <c r="A760" s="169"/>
      <c r="B760" s="170"/>
      <c r="C760" s="239" t="s">
        <v>668</v>
      </c>
      <c r="D760" s="240"/>
      <c r="E760" s="240"/>
      <c r="F760" s="240"/>
      <c r="G760" s="241"/>
      <c r="L760" s="171" t="s">
        <v>668</v>
      </c>
      <c r="O760" s="161">
        <v>3</v>
      </c>
    </row>
    <row r="761" spans="1:104" ht="22.5" x14ac:dyDescent="0.2">
      <c r="A761" s="162">
        <v>141</v>
      </c>
      <c r="B761" s="163" t="s">
        <v>669</v>
      </c>
      <c r="C761" s="164" t="s">
        <v>670</v>
      </c>
      <c r="D761" s="165" t="s">
        <v>209</v>
      </c>
      <c r="E761" s="166">
        <v>3</v>
      </c>
      <c r="F761" s="166">
        <v>0</v>
      </c>
      <c r="G761" s="167">
        <f>E761*F761</f>
        <v>0</v>
      </c>
      <c r="O761" s="161">
        <v>2</v>
      </c>
      <c r="AA761" s="137">
        <v>12</v>
      </c>
      <c r="AB761" s="137">
        <v>0</v>
      </c>
      <c r="AC761" s="137">
        <v>144</v>
      </c>
      <c r="AZ761" s="137">
        <v>2</v>
      </c>
      <c r="BA761" s="137">
        <f>IF(AZ761=1,G761,0)</f>
        <v>0</v>
      </c>
      <c r="BB761" s="137">
        <f>IF(AZ761=2,G761,0)</f>
        <v>0</v>
      </c>
      <c r="BC761" s="137">
        <f>IF(AZ761=3,G761,0)</f>
        <v>0</v>
      </c>
      <c r="BD761" s="137">
        <f>IF(AZ761=4,G761,0)</f>
        <v>0</v>
      </c>
      <c r="BE761" s="137">
        <f>IF(AZ761=5,G761,0)</f>
        <v>0</v>
      </c>
      <c r="CA761" s="168">
        <v>12</v>
      </c>
      <c r="CB761" s="168">
        <v>0</v>
      </c>
      <c r="CZ761" s="137">
        <v>0</v>
      </c>
    </row>
    <row r="762" spans="1:104" x14ac:dyDescent="0.2">
      <c r="A762" s="169"/>
      <c r="B762" s="172"/>
      <c r="C762" s="232" t="s">
        <v>237</v>
      </c>
      <c r="D762" s="233"/>
      <c r="E762" s="173">
        <v>0</v>
      </c>
      <c r="F762" s="174"/>
      <c r="G762" s="175"/>
      <c r="M762" s="171" t="s">
        <v>237</v>
      </c>
      <c r="O762" s="161"/>
    </row>
    <row r="763" spans="1:104" x14ac:dyDescent="0.2">
      <c r="A763" s="169"/>
      <c r="B763" s="172"/>
      <c r="C763" s="232" t="s">
        <v>426</v>
      </c>
      <c r="D763" s="233"/>
      <c r="E763" s="173">
        <v>2</v>
      </c>
      <c r="F763" s="174"/>
      <c r="G763" s="175"/>
      <c r="M763" s="171">
        <v>-2</v>
      </c>
      <c r="O763" s="161"/>
    </row>
    <row r="764" spans="1:104" x14ac:dyDescent="0.2">
      <c r="A764" s="169"/>
      <c r="B764" s="172"/>
      <c r="C764" s="232" t="s">
        <v>223</v>
      </c>
      <c r="D764" s="233"/>
      <c r="E764" s="173">
        <v>0</v>
      </c>
      <c r="F764" s="174"/>
      <c r="G764" s="175"/>
      <c r="M764" s="171" t="s">
        <v>223</v>
      </c>
      <c r="O764" s="161"/>
    </row>
    <row r="765" spans="1:104" x14ac:dyDescent="0.2">
      <c r="A765" s="169"/>
      <c r="B765" s="172"/>
      <c r="C765" s="232" t="s">
        <v>224</v>
      </c>
      <c r="D765" s="233"/>
      <c r="E765" s="173">
        <v>1</v>
      </c>
      <c r="F765" s="174"/>
      <c r="G765" s="175"/>
      <c r="M765" s="171">
        <v>-1</v>
      </c>
      <c r="O765" s="161"/>
    </row>
    <row r="766" spans="1:104" x14ac:dyDescent="0.2">
      <c r="A766" s="162">
        <v>142</v>
      </c>
      <c r="B766" s="163" t="s">
        <v>671</v>
      </c>
      <c r="C766" s="164" t="s">
        <v>672</v>
      </c>
      <c r="D766" s="165" t="s">
        <v>62</v>
      </c>
      <c r="E766" s="166">
        <v>1</v>
      </c>
      <c r="F766" s="166">
        <v>0</v>
      </c>
      <c r="G766" s="167">
        <f>E766*F766</f>
        <v>0</v>
      </c>
      <c r="O766" s="161">
        <v>2</v>
      </c>
      <c r="AA766" s="137">
        <v>1</v>
      </c>
      <c r="AB766" s="137">
        <v>5</v>
      </c>
      <c r="AC766" s="137">
        <v>5</v>
      </c>
      <c r="AZ766" s="137">
        <v>2</v>
      </c>
      <c r="BA766" s="137">
        <f>IF(AZ766=1,G766,0)</f>
        <v>0</v>
      </c>
      <c r="BB766" s="137">
        <f>IF(AZ766=2,G766,0)</f>
        <v>0</v>
      </c>
      <c r="BC766" s="137">
        <f>IF(AZ766=3,G766,0)</f>
        <v>0</v>
      </c>
      <c r="BD766" s="137">
        <f>IF(AZ766=4,G766,0)</f>
        <v>0</v>
      </c>
      <c r="BE766" s="137">
        <f>IF(AZ766=5,G766,0)</f>
        <v>0</v>
      </c>
      <c r="CA766" s="168">
        <v>1</v>
      </c>
      <c r="CB766" s="168">
        <v>5</v>
      </c>
      <c r="CZ766" s="137">
        <v>0</v>
      </c>
    </row>
    <row r="767" spans="1:104" x14ac:dyDescent="0.2">
      <c r="A767" s="176"/>
      <c r="B767" s="177" t="s">
        <v>77</v>
      </c>
      <c r="C767" s="178" t="str">
        <f>CONCATENATE(B701," ",C701)</f>
        <v>766 Konstrukce truhlářské</v>
      </c>
      <c r="D767" s="179"/>
      <c r="E767" s="180"/>
      <c r="F767" s="181"/>
      <c r="G767" s="182">
        <f>SUM(G701:G766)</f>
        <v>0</v>
      </c>
      <c r="O767" s="161">
        <v>4</v>
      </c>
      <c r="BA767" s="183">
        <f>SUM(BA701:BA766)</f>
        <v>0</v>
      </c>
      <c r="BB767" s="183">
        <f>SUM(BB701:BB766)</f>
        <v>0</v>
      </c>
      <c r="BC767" s="183">
        <f>SUM(BC701:BC766)</f>
        <v>0</v>
      </c>
      <c r="BD767" s="183">
        <f>SUM(BD701:BD766)</f>
        <v>0</v>
      </c>
      <c r="BE767" s="183">
        <f>SUM(BE701:BE766)</f>
        <v>0</v>
      </c>
    </row>
    <row r="768" spans="1:104" x14ac:dyDescent="0.2">
      <c r="A768" s="154" t="s">
        <v>74</v>
      </c>
      <c r="B768" s="155" t="s">
        <v>673</v>
      </c>
      <c r="C768" s="156" t="s">
        <v>674</v>
      </c>
      <c r="D768" s="157"/>
      <c r="E768" s="158"/>
      <c r="F768" s="158"/>
      <c r="G768" s="159"/>
      <c r="H768" s="160"/>
      <c r="I768" s="160"/>
      <c r="O768" s="161">
        <v>1</v>
      </c>
    </row>
    <row r="769" spans="1:104" ht="22.5" x14ac:dyDescent="0.2">
      <c r="A769" s="162">
        <v>143</v>
      </c>
      <c r="B769" s="163" t="s">
        <v>675</v>
      </c>
      <c r="C769" s="164" t="s">
        <v>676</v>
      </c>
      <c r="D769" s="165" t="s">
        <v>677</v>
      </c>
      <c r="E769" s="166">
        <v>3319.9308000000001</v>
      </c>
      <c r="F769" s="166">
        <v>0</v>
      </c>
      <c r="G769" s="167">
        <f>E769*F769</f>
        <v>0</v>
      </c>
      <c r="O769" s="161">
        <v>2</v>
      </c>
      <c r="AA769" s="137">
        <v>12</v>
      </c>
      <c r="AB769" s="137">
        <v>0</v>
      </c>
      <c r="AC769" s="137">
        <v>80</v>
      </c>
      <c r="AZ769" s="137">
        <v>2</v>
      </c>
      <c r="BA769" s="137">
        <f>IF(AZ769=1,G769,0)</f>
        <v>0</v>
      </c>
      <c r="BB769" s="137">
        <f>IF(AZ769=2,G769,0)</f>
        <v>0</v>
      </c>
      <c r="BC769" s="137">
        <f>IF(AZ769=3,G769,0)</f>
        <v>0</v>
      </c>
      <c r="BD769" s="137">
        <f>IF(AZ769=4,G769,0)</f>
        <v>0</v>
      </c>
      <c r="BE769" s="137">
        <f>IF(AZ769=5,G769,0)</f>
        <v>0</v>
      </c>
      <c r="CA769" s="168">
        <v>12</v>
      </c>
      <c r="CB769" s="168">
        <v>0</v>
      </c>
      <c r="CZ769" s="137">
        <v>0</v>
      </c>
    </row>
    <row r="770" spans="1:104" x14ac:dyDescent="0.2">
      <c r="A770" s="169"/>
      <c r="B770" s="172"/>
      <c r="C770" s="232" t="s">
        <v>678</v>
      </c>
      <c r="D770" s="233"/>
      <c r="E770" s="173">
        <v>0</v>
      </c>
      <c r="F770" s="174"/>
      <c r="G770" s="175"/>
      <c r="M770" s="171" t="s">
        <v>678</v>
      </c>
      <c r="O770" s="161"/>
    </row>
    <row r="771" spans="1:104" x14ac:dyDescent="0.2">
      <c r="A771" s="169"/>
      <c r="B771" s="172"/>
      <c r="C771" s="232" t="s">
        <v>679</v>
      </c>
      <c r="D771" s="233"/>
      <c r="E771" s="173">
        <v>3074.01</v>
      </c>
      <c r="F771" s="174"/>
      <c r="G771" s="175"/>
      <c r="M771" s="171" t="s">
        <v>679</v>
      </c>
      <c r="O771" s="161"/>
    </row>
    <row r="772" spans="1:104" x14ac:dyDescent="0.2">
      <c r="A772" s="169"/>
      <c r="B772" s="172"/>
      <c r="C772" s="232" t="s">
        <v>680</v>
      </c>
      <c r="D772" s="233"/>
      <c r="E772" s="173">
        <v>0</v>
      </c>
      <c r="F772" s="174"/>
      <c r="G772" s="175"/>
      <c r="M772" s="171" t="s">
        <v>680</v>
      </c>
      <c r="O772" s="161"/>
    </row>
    <row r="773" spans="1:104" x14ac:dyDescent="0.2">
      <c r="A773" s="169"/>
      <c r="B773" s="172"/>
      <c r="C773" s="232" t="s">
        <v>681</v>
      </c>
      <c r="D773" s="233"/>
      <c r="E773" s="173">
        <v>245.92080000000001</v>
      </c>
      <c r="F773" s="174"/>
      <c r="G773" s="175"/>
      <c r="M773" s="171" t="s">
        <v>681</v>
      </c>
      <c r="O773" s="161"/>
    </row>
    <row r="774" spans="1:104" ht="22.5" x14ac:dyDescent="0.2">
      <c r="A774" s="162">
        <v>144</v>
      </c>
      <c r="B774" s="163" t="s">
        <v>682</v>
      </c>
      <c r="C774" s="164" t="s">
        <v>683</v>
      </c>
      <c r="D774" s="165" t="s">
        <v>209</v>
      </c>
      <c r="E774" s="166">
        <v>2</v>
      </c>
      <c r="F774" s="166">
        <v>0</v>
      </c>
      <c r="G774" s="167">
        <f>E774*F774</f>
        <v>0</v>
      </c>
      <c r="O774" s="161">
        <v>2</v>
      </c>
      <c r="AA774" s="137">
        <v>12</v>
      </c>
      <c r="AB774" s="137">
        <v>0</v>
      </c>
      <c r="AC774" s="137">
        <v>162</v>
      </c>
      <c r="AZ774" s="137">
        <v>2</v>
      </c>
      <c r="BA774" s="137">
        <f>IF(AZ774=1,G774,0)</f>
        <v>0</v>
      </c>
      <c r="BB774" s="137">
        <f>IF(AZ774=2,G774,0)</f>
        <v>0</v>
      </c>
      <c r="BC774" s="137">
        <f>IF(AZ774=3,G774,0)</f>
        <v>0</v>
      </c>
      <c r="BD774" s="137">
        <f>IF(AZ774=4,G774,0)</f>
        <v>0</v>
      </c>
      <c r="BE774" s="137">
        <f>IF(AZ774=5,G774,0)</f>
        <v>0</v>
      </c>
      <c r="CA774" s="168">
        <v>12</v>
      </c>
      <c r="CB774" s="168">
        <v>0</v>
      </c>
      <c r="CZ774" s="137">
        <v>0</v>
      </c>
    </row>
    <row r="775" spans="1:104" x14ac:dyDescent="0.2">
      <c r="A775" s="169"/>
      <c r="B775" s="172"/>
      <c r="C775" s="232" t="s">
        <v>237</v>
      </c>
      <c r="D775" s="233"/>
      <c r="E775" s="173">
        <v>0</v>
      </c>
      <c r="F775" s="174"/>
      <c r="G775" s="175"/>
      <c r="M775" s="171" t="s">
        <v>237</v>
      </c>
      <c r="O775" s="161"/>
    </row>
    <row r="776" spans="1:104" x14ac:dyDescent="0.2">
      <c r="A776" s="169"/>
      <c r="B776" s="172"/>
      <c r="C776" s="232" t="s">
        <v>224</v>
      </c>
      <c r="D776" s="233"/>
      <c r="E776" s="173">
        <v>1</v>
      </c>
      <c r="F776" s="174"/>
      <c r="G776" s="175"/>
      <c r="M776" s="171">
        <v>-1</v>
      </c>
      <c r="O776" s="161"/>
    </row>
    <row r="777" spans="1:104" x14ac:dyDescent="0.2">
      <c r="A777" s="169"/>
      <c r="B777" s="172"/>
      <c r="C777" s="232" t="s">
        <v>223</v>
      </c>
      <c r="D777" s="233"/>
      <c r="E777" s="173">
        <v>0</v>
      </c>
      <c r="F777" s="174"/>
      <c r="G777" s="175"/>
      <c r="M777" s="171" t="s">
        <v>223</v>
      </c>
      <c r="O777" s="161"/>
    </row>
    <row r="778" spans="1:104" x14ac:dyDescent="0.2">
      <c r="A778" s="169"/>
      <c r="B778" s="172"/>
      <c r="C778" s="232" t="s">
        <v>224</v>
      </c>
      <c r="D778" s="233"/>
      <c r="E778" s="173">
        <v>1</v>
      </c>
      <c r="F778" s="174"/>
      <c r="G778" s="175"/>
      <c r="M778" s="171">
        <v>-1</v>
      </c>
      <c r="O778" s="161"/>
    </row>
    <row r="779" spans="1:104" ht="22.5" x14ac:dyDescent="0.2">
      <c r="A779" s="162">
        <v>145</v>
      </c>
      <c r="B779" s="163" t="s">
        <v>684</v>
      </c>
      <c r="C779" s="164" t="s">
        <v>685</v>
      </c>
      <c r="D779" s="165" t="s">
        <v>209</v>
      </c>
      <c r="E779" s="166">
        <v>4</v>
      </c>
      <c r="F779" s="166">
        <v>0</v>
      </c>
      <c r="G779" s="167">
        <f>E779*F779</f>
        <v>0</v>
      </c>
      <c r="O779" s="161">
        <v>2</v>
      </c>
      <c r="AA779" s="137">
        <v>12</v>
      </c>
      <c r="AB779" s="137">
        <v>0</v>
      </c>
      <c r="AC779" s="137">
        <v>168</v>
      </c>
      <c r="AZ779" s="137">
        <v>2</v>
      </c>
      <c r="BA779" s="137">
        <f>IF(AZ779=1,G779,0)</f>
        <v>0</v>
      </c>
      <c r="BB779" s="137">
        <f>IF(AZ779=2,G779,0)</f>
        <v>0</v>
      </c>
      <c r="BC779" s="137">
        <f>IF(AZ779=3,G779,0)</f>
        <v>0</v>
      </c>
      <c r="BD779" s="137">
        <f>IF(AZ779=4,G779,0)</f>
        <v>0</v>
      </c>
      <c r="BE779" s="137">
        <f>IF(AZ779=5,G779,0)</f>
        <v>0</v>
      </c>
      <c r="CA779" s="168">
        <v>12</v>
      </c>
      <c r="CB779" s="168">
        <v>0</v>
      </c>
      <c r="CZ779" s="137">
        <v>0</v>
      </c>
    </row>
    <row r="780" spans="1:104" x14ac:dyDescent="0.2">
      <c r="A780" s="169"/>
      <c r="B780" s="172"/>
      <c r="C780" s="232" t="s">
        <v>237</v>
      </c>
      <c r="D780" s="233"/>
      <c r="E780" s="173">
        <v>0</v>
      </c>
      <c r="F780" s="174"/>
      <c r="G780" s="175"/>
      <c r="M780" s="171" t="s">
        <v>237</v>
      </c>
      <c r="O780" s="161"/>
    </row>
    <row r="781" spans="1:104" x14ac:dyDescent="0.2">
      <c r="A781" s="169"/>
      <c r="B781" s="172"/>
      <c r="C781" s="232" t="s">
        <v>224</v>
      </c>
      <c r="D781" s="233"/>
      <c r="E781" s="173">
        <v>1</v>
      </c>
      <c r="F781" s="174"/>
      <c r="G781" s="175"/>
      <c r="M781" s="171">
        <v>-1</v>
      </c>
      <c r="O781" s="161"/>
    </row>
    <row r="782" spans="1:104" x14ac:dyDescent="0.2">
      <c r="A782" s="169"/>
      <c r="B782" s="172"/>
      <c r="C782" s="232" t="s">
        <v>223</v>
      </c>
      <c r="D782" s="233"/>
      <c r="E782" s="173">
        <v>0</v>
      </c>
      <c r="F782" s="174"/>
      <c r="G782" s="175"/>
      <c r="M782" s="171" t="s">
        <v>223</v>
      </c>
      <c r="O782" s="161"/>
    </row>
    <row r="783" spans="1:104" x14ac:dyDescent="0.2">
      <c r="A783" s="169"/>
      <c r="B783" s="172"/>
      <c r="C783" s="232" t="s">
        <v>224</v>
      </c>
      <c r="D783" s="233"/>
      <c r="E783" s="173">
        <v>1</v>
      </c>
      <c r="F783" s="174"/>
      <c r="G783" s="175"/>
      <c r="M783" s="171">
        <v>-1</v>
      </c>
      <c r="O783" s="161"/>
    </row>
    <row r="784" spans="1:104" x14ac:dyDescent="0.2">
      <c r="A784" s="169"/>
      <c r="B784" s="172"/>
      <c r="C784" s="232" t="s">
        <v>240</v>
      </c>
      <c r="D784" s="233"/>
      <c r="E784" s="173">
        <v>0</v>
      </c>
      <c r="F784" s="174"/>
      <c r="G784" s="175"/>
      <c r="M784" s="171" t="s">
        <v>240</v>
      </c>
      <c r="O784" s="161"/>
    </row>
    <row r="785" spans="1:104" x14ac:dyDescent="0.2">
      <c r="A785" s="169"/>
      <c r="B785" s="172"/>
      <c r="C785" s="232" t="s">
        <v>224</v>
      </c>
      <c r="D785" s="233"/>
      <c r="E785" s="173">
        <v>1</v>
      </c>
      <c r="F785" s="174"/>
      <c r="G785" s="175"/>
      <c r="M785" s="171">
        <v>-1</v>
      </c>
      <c r="O785" s="161"/>
    </row>
    <row r="786" spans="1:104" x14ac:dyDescent="0.2">
      <c r="A786" s="169"/>
      <c r="B786" s="172"/>
      <c r="C786" s="232" t="s">
        <v>242</v>
      </c>
      <c r="D786" s="233"/>
      <c r="E786" s="173">
        <v>0</v>
      </c>
      <c r="F786" s="174"/>
      <c r="G786" s="175"/>
      <c r="M786" s="171" t="s">
        <v>242</v>
      </c>
      <c r="O786" s="161"/>
    </row>
    <row r="787" spans="1:104" x14ac:dyDescent="0.2">
      <c r="A787" s="169"/>
      <c r="B787" s="172"/>
      <c r="C787" s="232" t="s">
        <v>224</v>
      </c>
      <c r="D787" s="233"/>
      <c r="E787" s="173">
        <v>1</v>
      </c>
      <c r="F787" s="174"/>
      <c r="G787" s="175"/>
      <c r="M787" s="171">
        <v>-1</v>
      </c>
      <c r="O787" s="161"/>
    </row>
    <row r="788" spans="1:104" ht="22.5" x14ac:dyDescent="0.2">
      <c r="A788" s="162">
        <v>146</v>
      </c>
      <c r="B788" s="163" t="s">
        <v>686</v>
      </c>
      <c r="C788" s="164" t="s">
        <v>687</v>
      </c>
      <c r="D788" s="165" t="s">
        <v>209</v>
      </c>
      <c r="E788" s="166">
        <v>1</v>
      </c>
      <c r="F788" s="166">
        <v>0</v>
      </c>
      <c r="G788" s="167">
        <f>E788*F788</f>
        <v>0</v>
      </c>
      <c r="O788" s="161">
        <v>2</v>
      </c>
      <c r="AA788" s="137">
        <v>12</v>
      </c>
      <c r="AB788" s="137">
        <v>0</v>
      </c>
      <c r="AC788" s="137">
        <v>164</v>
      </c>
      <c r="AZ788" s="137">
        <v>2</v>
      </c>
      <c r="BA788" s="137">
        <f>IF(AZ788=1,G788,0)</f>
        <v>0</v>
      </c>
      <c r="BB788" s="137">
        <f>IF(AZ788=2,G788,0)</f>
        <v>0</v>
      </c>
      <c r="BC788" s="137">
        <f>IF(AZ788=3,G788,0)</f>
        <v>0</v>
      </c>
      <c r="BD788" s="137">
        <f>IF(AZ788=4,G788,0)</f>
        <v>0</v>
      </c>
      <c r="BE788" s="137">
        <f>IF(AZ788=5,G788,0)</f>
        <v>0</v>
      </c>
      <c r="CA788" s="168">
        <v>12</v>
      </c>
      <c r="CB788" s="168">
        <v>0</v>
      </c>
      <c r="CZ788" s="137">
        <v>0</v>
      </c>
    </row>
    <row r="789" spans="1:104" x14ac:dyDescent="0.2">
      <c r="A789" s="169"/>
      <c r="B789" s="170"/>
      <c r="C789" s="239" t="s">
        <v>688</v>
      </c>
      <c r="D789" s="240"/>
      <c r="E789" s="240"/>
      <c r="F789" s="240"/>
      <c r="G789" s="241"/>
      <c r="L789" s="171" t="s">
        <v>688</v>
      </c>
      <c r="O789" s="161">
        <v>3</v>
      </c>
    </row>
    <row r="790" spans="1:104" x14ac:dyDescent="0.2">
      <c r="A790" s="169"/>
      <c r="B790" s="170"/>
      <c r="C790" s="239" t="s">
        <v>689</v>
      </c>
      <c r="D790" s="240"/>
      <c r="E790" s="240"/>
      <c r="F790" s="240"/>
      <c r="G790" s="241"/>
      <c r="L790" s="171" t="s">
        <v>689</v>
      </c>
      <c r="O790" s="161">
        <v>3</v>
      </c>
    </row>
    <row r="791" spans="1:104" x14ac:dyDescent="0.2">
      <c r="A791" s="169"/>
      <c r="B791" s="170"/>
      <c r="C791" s="239" t="s">
        <v>690</v>
      </c>
      <c r="D791" s="240"/>
      <c r="E791" s="240"/>
      <c r="F791" s="240"/>
      <c r="G791" s="241"/>
      <c r="L791" s="171" t="s">
        <v>690</v>
      </c>
      <c r="O791" s="161">
        <v>3</v>
      </c>
    </row>
    <row r="792" spans="1:104" x14ac:dyDescent="0.2">
      <c r="A792" s="169"/>
      <c r="B792" s="170"/>
      <c r="C792" s="239" t="s">
        <v>691</v>
      </c>
      <c r="D792" s="240"/>
      <c r="E792" s="240"/>
      <c r="F792" s="240"/>
      <c r="G792" s="241"/>
      <c r="L792" s="171" t="s">
        <v>691</v>
      </c>
      <c r="O792" s="161">
        <v>3</v>
      </c>
    </row>
    <row r="793" spans="1:104" x14ac:dyDescent="0.2">
      <c r="A793" s="169"/>
      <c r="B793" s="170"/>
      <c r="C793" s="239" t="s">
        <v>692</v>
      </c>
      <c r="D793" s="240"/>
      <c r="E793" s="240"/>
      <c r="F793" s="240"/>
      <c r="G793" s="241"/>
      <c r="L793" s="171" t="s">
        <v>692</v>
      </c>
      <c r="O793" s="161">
        <v>3</v>
      </c>
    </row>
    <row r="794" spans="1:104" x14ac:dyDescent="0.2">
      <c r="A794" s="169"/>
      <c r="B794" s="170"/>
      <c r="C794" s="239" t="s">
        <v>693</v>
      </c>
      <c r="D794" s="240"/>
      <c r="E794" s="240"/>
      <c r="F794" s="240"/>
      <c r="G794" s="241"/>
      <c r="L794" s="171" t="s">
        <v>693</v>
      </c>
      <c r="O794" s="161">
        <v>3</v>
      </c>
    </row>
    <row r="795" spans="1:104" ht="15" customHeight="1" x14ac:dyDescent="0.2">
      <c r="A795" s="169"/>
      <c r="B795" s="170"/>
      <c r="C795" s="239" t="s">
        <v>694</v>
      </c>
      <c r="D795" s="240"/>
      <c r="E795" s="240"/>
      <c r="F795" s="240"/>
      <c r="G795" s="241"/>
      <c r="L795" s="171" t="s">
        <v>694</v>
      </c>
      <c r="O795" s="161">
        <v>3</v>
      </c>
    </row>
    <row r="796" spans="1:104" ht="22.5" x14ac:dyDescent="0.2">
      <c r="A796" s="162">
        <v>147</v>
      </c>
      <c r="B796" s="163" t="s">
        <v>695</v>
      </c>
      <c r="C796" s="164" t="s">
        <v>696</v>
      </c>
      <c r="D796" s="165" t="s">
        <v>209</v>
      </c>
      <c r="E796" s="166">
        <v>1</v>
      </c>
      <c r="F796" s="166">
        <v>0</v>
      </c>
      <c r="G796" s="167">
        <f>E796*F796</f>
        <v>0</v>
      </c>
      <c r="O796" s="161">
        <v>2</v>
      </c>
      <c r="AA796" s="137">
        <v>12</v>
      </c>
      <c r="AB796" s="137">
        <v>0</v>
      </c>
      <c r="AC796" s="137">
        <v>165</v>
      </c>
      <c r="AZ796" s="137">
        <v>2</v>
      </c>
      <c r="BA796" s="137">
        <f>IF(AZ796=1,G796,0)</f>
        <v>0</v>
      </c>
      <c r="BB796" s="137">
        <f>IF(AZ796=2,G796,0)</f>
        <v>0</v>
      </c>
      <c r="BC796" s="137">
        <f>IF(AZ796=3,G796,0)</f>
        <v>0</v>
      </c>
      <c r="BD796" s="137">
        <f>IF(AZ796=4,G796,0)</f>
        <v>0</v>
      </c>
      <c r="BE796" s="137">
        <f>IF(AZ796=5,G796,0)</f>
        <v>0</v>
      </c>
      <c r="CA796" s="168">
        <v>12</v>
      </c>
      <c r="CB796" s="168">
        <v>0</v>
      </c>
      <c r="CZ796" s="137">
        <v>0</v>
      </c>
    </row>
    <row r="797" spans="1:104" x14ac:dyDescent="0.2">
      <c r="A797" s="169"/>
      <c r="B797" s="170"/>
      <c r="C797" s="239" t="s">
        <v>697</v>
      </c>
      <c r="D797" s="240"/>
      <c r="E797" s="240"/>
      <c r="F797" s="240"/>
      <c r="G797" s="241"/>
      <c r="L797" s="171" t="s">
        <v>697</v>
      </c>
      <c r="O797" s="161">
        <v>3</v>
      </c>
    </row>
    <row r="798" spans="1:104" ht="22.5" x14ac:dyDescent="0.2">
      <c r="A798" s="169"/>
      <c r="B798" s="170"/>
      <c r="C798" s="239" t="s">
        <v>698</v>
      </c>
      <c r="D798" s="240"/>
      <c r="E798" s="240"/>
      <c r="F798" s="240"/>
      <c r="G798" s="241"/>
      <c r="L798" s="171" t="s">
        <v>698</v>
      </c>
      <c r="O798" s="161">
        <v>3</v>
      </c>
    </row>
    <row r="799" spans="1:104" x14ac:dyDescent="0.2">
      <c r="A799" s="162">
        <v>148</v>
      </c>
      <c r="B799" s="163" t="s">
        <v>699</v>
      </c>
      <c r="C799" s="164" t="s">
        <v>700</v>
      </c>
      <c r="D799" s="165" t="s">
        <v>209</v>
      </c>
      <c r="E799" s="166">
        <v>1</v>
      </c>
      <c r="F799" s="166">
        <v>0</v>
      </c>
      <c r="G799" s="167">
        <f>E799*F799</f>
        <v>0</v>
      </c>
      <c r="O799" s="161">
        <v>2</v>
      </c>
      <c r="AA799" s="137">
        <v>1</v>
      </c>
      <c r="AB799" s="137">
        <v>7</v>
      </c>
      <c r="AC799" s="137">
        <v>7</v>
      </c>
      <c r="AZ799" s="137">
        <v>2</v>
      </c>
      <c r="BA799" s="137">
        <f>IF(AZ799=1,G799,0)</f>
        <v>0</v>
      </c>
      <c r="BB799" s="137">
        <f>IF(AZ799=2,G799,0)</f>
        <v>0</v>
      </c>
      <c r="BC799" s="137">
        <f>IF(AZ799=3,G799,0)</f>
        <v>0</v>
      </c>
      <c r="BD799" s="137">
        <f>IF(AZ799=4,G799,0)</f>
        <v>0</v>
      </c>
      <c r="BE799" s="137">
        <f>IF(AZ799=5,G799,0)</f>
        <v>0</v>
      </c>
      <c r="CA799" s="168">
        <v>1</v>
      </c>
      <c r="CB799" s="168">
        <v>7</v>
      </c>
      <c r="CZ799" s="137">
        <v>2.7999999999999998E-4</v>
      </c>
    </row>
    <row r="800" spans="1:104" x14ac:dyDescent="0.2">
      <c r="A800" s="162">
        <v>149</v>
      </c>
      <c r="B800" s="163" t="s">
        <v>701</v>
      </c>
      <c r="C800" s="164" t="s">
        <v>702</v>
      </c>
      <c r="D800" s="165" t="s">
        <v>209</v>
      </c>
      <c r="E800" s="166">
        <v>1</v>
      </c>
      <c r="F800" s="166">
        <v>0</v>
      </c>
      <c r="G800" s="167">
        <f>E800*F800</f>
        <v>0</v>
      </c>
      <c r="O800" s="161">
        <v>2</v>
      </c>
      <c r="AA800" s="137">
        <v>12</v>
      </c>
      <c r="AB800" s="137">
        <v>1</v>
      </c>
      <c r="AC800" s="137">
        <v>169</v>
      </c>
      <c r="AZ800" s="137">
        <v>2</v>
      </c>
      <c r="BA800" s="137">
        <f>IF(AZ800=1,G800,0)</f>
        <v>0</v>
      </c>
      <c r="BB800" s="137">
        <f>IF(AZ800=2,G800,0)</f>
        <v>0</v>
      </c>
      <c r="BC800" s="137">
        <f>IF(AZ800=3,G800,0)</f>
        <v>0</v>
      </c>
      <c r="BD800" s="137">
        <f>IF(AZ800=4,G800,0)</f>
        <v>0</v>
      </c>
      <c r="BE800" s="137">
        <f>IF(AZ800=5,G800,0)</f>
        <v>0</v>
      </c>
      <c r="CA800" s="168">
        <v>12</v>
      </c>
      <c r="CB800" s="168">
        <v>1</v>
      </c>
      <c r="CZ800" s="137">
        <v>3.6999999999999998E-2</v>
      </c>
    </row>
    <row r="801" spans="1:104" ht="22.5" x14ac:dyDescent="0.2">
      <c r="A801" s="169"/>
      <c r="B801" s="170"/>
      <c r="C801" s="239" t="s">
        <v>703</v>
      </c>
      <c r="D801" s="240"/>
      <c r="E801" s="240"/>
      <c r="F801" s="240"/>
      <c r="G801" s="241"/>
      <c r="L801" s="171" t="s">
        <v>703</v>
      </c>
      <c r="O801" s="161">
        <v>3</v>
      </c>
    </row>
    <row r="802" spans="1:104" ht="33.75" x14ac:dyDescent="0.2">
      <c r="A802" s="162">
        <v>150</v>
      </c>
      <c r="B802" s="163" t="s">
        <v>704</v>
      </c>
      <c r="C802" s="164" t="s">
        <v>942</v>
      </c>
      <c r="D802" s="165" t="s">
        <v>202</v>
      </c>
      <c r="E802" s="166">
        <v>17.5</v>
      </c>
      <c r="F802" s="166">
        <v>0</v>
      </c>
      <c r="G802" s="167">
        <f>E802*F802</f>
        <v>0</v>
      </c>
      <c r="O802" s="161">
        <v>2</v>
      </c>
      <c r="AA802" s="137">
        <v>12</v>
      </c>
      <c r="AB802" s="137">
        <v>1</v>
      </c>
      <c r="AC802" s="137">
        <v>171</v>
      </c>
      <c r="AZ802" s="137">
        <v>2</v>
      </c>
      <c r="BA802" s="137">
        <f>IF(AZ802=1,G802,0)</f>
        <v>0</v>
      </c>
      <c r="BB802" s="137">
        <f>IF(AZ802=2,G802,0)</f>
        <v>0</v>
      </c>
      <c r="BC802" s="137">
        <f>IF(AZ802=3,G802,0)</f>
        <v>0</v>
      </c>
      <c r="BD802" s="137">
        <f>IF(AZ802=4,G802,0)</f>
        <v>0</v>
      </c>
      <c r="BE802" s="137">
        <f>IF(AZ802=5,G802,0)</f>
        <v>0</v>
      </c>
      <c r="CA802" s="168">
        <v>12</v>
      </c>
      <c r="CB802" s="168">
        <v>1</v>
      </c>
      <c r="CZ802" s="137">
        <v>6.0000000000000002E-5</v>
      </c>
    </row>
    <row r="803" spans="1:104" x14ac:dyDescent="0.2">
      <c r="A803" s="169"/>
      <c r="B803" s="172"/>
      <c r="C803" s="232" t="s">
        <v>705</v>
      </c>
      <c r="D803" s="233"/>
      <c r="E803" s="173">
        <v>0</v>
      </c>
      <c r="F803" s="174"/>
      <c r="G803" s="175"/>
      <c r="M803" s="171" t="s">
        <v>705</v>
      </c>
      <c r="O803" s="161"/>
    </row>
    <row r="804" spans="1:104" x14ac:dyDescent="0.2">
      <c r="A804" s="169"/>
      <c r="B804" s="172"/>
      <c r="C804" s="232" t="s">
        <v>252</v>
      </c>
      <c r="D804" s="233"/>
      <c r="E804" s="173">
        <v>9.5</v>
      </c>
      <c r="F804" s="174"/>
      <c r="G804" s="175"/>
      <c r="M804" s="171" t="s">
        <v>252</v>
      </c>
      <c r="O804" s="161"/>
    </row>
    <row r="805" spans="1:104" x14ac:dyDescent="0.2">
      <c r="A805" s="169"/>
      <c r="B805" s="172"/>
      <c r="C805" s="232" t="s">
        <v>706</v>
      </c>
      <c r="D805" s="233"/>
      <c r="E805" s="173">
        <v>0</v>
      </c>
      <c r="F805" s="174"/>
      <c r="G805" s="175"/>
      <c r="M805" s="171" t="s">
        <v>706</v>
      </c>
      <c r="O805" s="161"/>
    </row>
    <row r="806" spans="1:104" x14ac:dyDescent="0.2">
      <c r="A806" s="169"/>
      <c r="B806" s="172"/>
      <c r="C806" s="232" t="s">
        <v>581</v>
      </c>
      <c r="D806" s="233"/>
      <c r="E806" s="173">
        <v>8</v>
      </c>
      <c r="F806" s="174"/>
      <c r="G806" s="175"/>
      <c r="M806" s="171" t="s">
        <v>581</v>
      </c>
      <c r="O806" s="161"/>
    </row>
    <row r="807" spans="1:104" ht="22.5" x14ac:dyDescent="0.2">
      <c r="A807" s="162">
        <v>151</v>
      </c>
      <c r="B807" s="163" t="s">
        <v>707</v>
      </c>
      <c r="C807" s="164" t="s">
        <v>708</v>
      </c>
      <c r="D807" s="165" t="s">
        <v>209</v>
      </c>
      <c r="E807" s="166">
        <v>1</v>
      </c>
      <c r="F807" s="166">
        <v>0</v>
      </c>
      <c r="G807" s="167">
        <f>E807*F807</f>
        <v>0</v>
      </c>
      <c r="O807" s="161">
        <v>2</v>
      </c>
      <c r="AA807" s="137">
        <v>12</v>
      </c>
      <c r="AB807" s="137">
        <v>1</v>
      </c>
      <c r="AC807" s="137">
        <v>172</v>
      </c>
      <c r="AZ807" s="137">
        <v>2</v>
      </c>
      <c r="BA807" s="137">
        <f>IF(AZ807=1,G807,0)</f>
        <v>0</v>
      </c>
      <c r="BB807" s="137">
        <f>IF(AZ807=2,G807,0)</f>
        <v>0</v>
      </c>
      <c r="BC807" s="137">
        <f>IF(AZ807=3,G807,0)</f>
        <v>0</v>
      </c>
      <c r="BD807" s="137">
        <f>IF(AZ807=4,G807,0)</f>
        <v>0</v>
      </c>
      <c r="BE807" s="137">
        <f>IF(AZ807=5,G807,0)</f>
        <v>0</v>
      </c>
      <c r="CA807" s="168">
        <v>12</v>
      </c>
      <c r="CB807" s="168">
        <v>1</v>
      </c>
      <c r="CZ807" s="137">
        <v>6.0000000000000002E-5</v>
      </c>
    </row>
    <row r="808" spans="1:104" x14ac:dyDescent="0.2">
      <c r="A808" s="162">
        <v>152</v>
      </c>
      <c r="B808" s="163" t="s">
        <v>709</v>
      </c>
      <c r="C808" s="164" t="s">
        <v>710</v>
      </c>
      <c r="D808" s="165" t="s">
        <v>202</v>
      </c>
      <c r="E808" s="166">
        <v>90.665999999999997</v>
      </c>
      <c r="F808" s="166">
        <v>0</v>
      </c>
      <c r="G808" s="167">
        <f>E808*F808</f>
        <v>0</v>
      </c>
      <c r="O808" s="161">
        <v>2</v>
      </c>
      <c r="AA808" s="137">
        <v>1</v>
      </c>
      <c r="AB808" s="137">
        <v>7</v>
      </c>
      <c r="AC808" s="137">
        <v>7</v>
      </c>
      <c r="AZ808" s="137">
        <v>2</v>
      </c>
      <c r="BA808" s="137">
        <f>IF(AZ808=1,G808,0)</f>
        <v>0</v>
      </c>
      <c r="BB808" s="137">
        <f>IF(AZ808=2,G808,0)</f>
        <v>0</v>
      </c>
      <c r="BC808" s="137">
        <f>IF(AZ808=3,G808,0)</f>
        <v>0</v>
      </c>
      <c r="BD808" s="137">
        <f>IF(AZ808=4,G808,0)</f>
        <v>0</v>
      </c>
      <c r="BE808" s="137">
        <f>IF(AZ808=5,G808,0)</f>
        <v>0</v>
      </c>
      <c r="CA808" s="168">
        <v>1</v>
      </c>
      <c r="CB808" s="168">
        <v>7</v>
      </c>
      <c r="CZ808" s="137">
        <v>6.0000000000000002E-5</v>
      </c>
    </row>
    <row r="809" spans="1:104" x14ac:dyDescent="0.2">
      <c r="A809" s="169"/>
      <c r="B809" s="172"/>
      <c r="C809" s="232" t="s">
        <v>711</v>
      </c>
      <c r="D809" s="233"/>
      <c r="E809" s="173">
        <v>0</v>
      </c>
      <c r="F809" s="174"/>
      <c r="G809" s="175"/>
      <c r="M809" s="171" t="s">
        <v>711</v>
      </c>
      <c r="O809" s="161"/>
    </row>
    <row r="810" spans="1:104" x14ac:dyDescent="0.2">
      <c r="A810" s="169"/>
      <c r="B810" s="172"/>
      <c r="C810" s="232" t="s">
        <v>712</v>
      </c>
      <c r="D810" s="233"/>
      <c r="E810" s="173">
        <v>0</v>
      </c>
      <c r="F810" s="174"/>
      <c r="G810" s="175"/>
      <c r="M810" s="171" t="s">
        <v>712</v>
      </c>
      <c r="O810" s="161"/>
    </row>
    <row r="811" spans="1:104" x14ac:dyDescent="0.2">
      <c r="A811" s="169"/>
      <c r="B811" s="172"/>
      <c r="C811" s="232" t="s">
        <v>713</v>
      </c>
      <c r="D811" s="233"/>
      <c r="E811" s="173">
        <v>2.2000000000000002</v>
      </c>
      <c r="F811" s="174"/>
      <c r="G811" s="175"/>
      <c r="M811" s="171" t="s">
        <v>713</v>
      </c>
      <c r="O811" s="161"/>
    </row>
    <row r="812" spans="1:104" x14ac:dyDescent="0.2">
      <c r="A812" s="169"/>
      <c r="B812" s="172"/>
      <c r="C812" s="232" t="s">
        <v>714</v>
      </c>
      <c r="D812" s="233"/>
      <c r="E812" s="173">
        <v>0</v>
      </c>
      <c r="F812" s="174"/>
      <c r="G812" s="175"/>
      <c r="M812" s="171" t="s">
        <v>714</v>
      </c>
      <c r="O812" s="161"/>
    </row>
    <row r="813" spans="1:104" x14ac:dyDescent="0.2">
      <c r="A813" s="169"/>
      <c r="B813" s="172"/>
      <c r="C813" s="232" t="s">
        <v>715</v>
      </c>
      <c r="D813" s="233"/>
      <c r="E813" s="173">
        <v>3.6</v>
      </c>
      <c r="F813" s="174"/>
      <c r="G813" s="175"/>
      <c r="M813" s="171" t="s">
        <v>715</v>
      </c>
      <c r="O813" s="161"/>
    </row>
    <row r="814" spans="1:104" x14ac:dyDescent="0.2">
      <c r="A814" s="169"/>
      <c r="B814" s="172"/>
      <c r="C814" s="232" t="s">
        <v>716</v>
      </c>
      <c r="D814" s="233"/>
      <c r="E814" s="173">
        <v>0</v>
      </c>
      <c r="F814" s="174"/>
      <c r="G814" s="175"/>
      <c r="M814" s="171" t="s">
        <v>716</v>
      </c>
      <c r="O814" s="161"/>
    </row>
    <row r="815" spans="1:104" x14ac:dyDescent="0.2">
      <c r="A815" s="169"/>
      <c r="B815" s="172"/>
      <c r="C815" s="232" t="s">
        <v>717</v>
      </c>
      <c r="D815" s="233"/>
      <c r="E815" s="173">
        <v>4.4000000000000004</v>
      </c>
      <c r="F815" s="174"/>
      <c r="G815" s="175"/>
      <c r="M815" s="171" t="s">
        <v>717</v>
      </c>
      <c r="O815" s="161"/>
    </row>
    <row r="816" spans="1:104" x14ac:dyDescent="0.2">
      <c r="A816" s="169"/>
      <c r="B816" s="172"/>
      <c r="C816" s="232" t="s">
        <v>718</v>
      </c>
      <c r="D816" s="233"/>
      <c r="E816" s="173">
        <v>0</v>
      </c>
      <c r="F816" s="174"/>
      <c r="G816" s="175"/>
      <c r="M816" s="171" t="s">
        <v>718</v>
      </c>
      <c r="O816" s="161"/>
    </row>
    <row r="817" spans="1:104" x14ac:dyDescent="0.2">
      <c r="A817" s="169"/>
      <c r="B817" s="172"/>
      <c r="C817" s="232" t="s">
        <v>719</v>
      </c>
      <c r="D817" s="233"/>
      <c r="E817" s="173">
        <v>1.53</v>
      </c>
      <c r="F817" s="174"/>
      <c r="G817" s="175"/>
      <c r="M817" s="171" t="s">
        <v>719</v>
      </c>
      <c r="O817" s="161"/>
    </row>
    <row r="818" spans="1:104" x14ac:dyDescent="0.2">
      <c r="A818" s="169"/>
      <c r="B818" s="172"/>
      <c r="C818" s="232" t="s">
        <v>285</v>
      </c>
      <c r="D818" s="233"/>
      <c r="E818" s="173">
        <v>0</v>
      </c>
      <c r="F818" s="174"/>
      <c r="G818" s="175"/>
      <c r="M818" s="171">
        <v>0</v>
      </c>
      <c r="O818" s="161"/>
    </row>
    <row r="819" spans="1:104" x14ac:dyDescent="0.2">
      <c r="A819" s="169"/>
      <c r="B819" s="172"/>
      <c r="C819" s="232" t="s">
        <v>720</v>
      </c>
      <c r="D819" s="233"/>
      <c r="E819" s="173">
        <v>0</v>
      </c>
      <c r="F819" s="174"/>
      <c r="G819" s="175"/>
      <c r="M819" s="171" t="s">
        <v>720</v>
      </c>
      <c r="O819" s="161"/>
    </row>
    <row r="820" spans="1:104" x14ac:dyDescent="0.2">
      <c r="A820" s="169"/>
      <c r="B820" s="172"/>
      <c r="C820" s="232" t="s">
        <v>721</v>
      </c>
      <c r="D820" s="233"/>
      <c r="E820" s="173">
        <v>0</v>
      </c>
      <c r="F820" s="174"/>
      <c r="G820" s="175"/>
      <c r="M820" s="171" t="s">
        <v>721</v>
      </c>
      <c r="O820" s="161"/>
    </row>
    <row r="821" spans="1:104" x14ac:dyDescent="0.2">
      <c r="A821" s="169"/>
      <c r="B821" s="172"/>
      <c r="C821" s="232" t="s">
        <v>722</v>
      </c>
      <c r="D821" s="233"/>
      <c r="E821" s="173">
        <v>31.02</v>
      </c>
      <c r="F821" s="174"/>
      <c r="G821" s="175"/>
      <c r="M821" s="171" t="s">
        <v>722</v>
      </c>
      <c r="O821" s="161"/>
    </row>
    <row r="822" spans="1:104" x14ac:dyDescent="0.2">
      <c r="A822" s="169"/>
      <c r="B822" s="172"/>
      <c r="C822" s="232" t="s">
        <v>714</v>
      </c>
      <c r="D822" s="233"/>
      <c r="E822" s="173">
        <v>0</v>
      </c>
      <c r="F822" s="174"/>
      <c r="G822" s="175"/>
      <c r="M822" s="171" t="s">
        <v>714</v>
      </c>
      <c r="O822" s="161"/>
    </row>
    <row r="823" spans="1:104" x14ac:dyDescent="0.2">
      <c r="A823" s="169"/>
      <c r="B823" s="172"/>
      <c r="C823" s="232" t="s">
        <v>723</v>
      </c>
      <c r="D823" s="233"/>
      <c r="E823" s="173">
        <v>7.2</v>
      </c>
      <c r="F823" s="174"/>
      <c r="G823" s="175"/>
      <c r="M823" s="171" t="s">
        <v>723</v>
      </c>
      <c r="O823" s="161"/>
    </row>
    <row r="824" spans="1:104" x14ac:dyDescent="0.2">
      <c r="A824" s="169"/>
      <c r="B824" s="172"/>
      <c r="C824" s="232" t="s">
        <v>716</v>
      </c>
      <c r="D824" s="233"/>
      <c r="E824" s="173">
        <v>0</v>
      </c>
      <c r="F824" s="174"/>
      <c r="G824" s="175"/>
      <c r="M824" s="171" t="s">
        <v>716</v>
      </c>
      <c r="O824" s="161"/>
    </row>
    <row r="825" spans="1:104" x14ac:dyDescent="0.2">
      <c r="A825" s="169"/>
      <c r="B825" s="172"/>
      <c r="C825" s="232" t="s">
        <v>724</v>
      </c>
      <c r="D825" s="233"/>
      <c r="E825" s="173">
        <v>30.42</v>
      </c>
      <c r="F825" s="174"/>
      <c r="G825" s="175"/>
      <c r="M825" s="171" t="s">
        <v>724</v>
      </c>
      <c r="O825" s="161"/>
    </row>
    <row r="826" spans="1:104" x14ac:dyDescent="0.2">
      <c r="A826" s="169"/>
      <c r="B826" s="172"/>
      <c r="C826" s="232" t="s">
        <v>718</v>
      </c>
      <c r="D826" s="233"/>
      <c r="E826" s="173">
        <v>0</v>
      </c>
      <c r="F826" s="174"/>
      <c r="G826" s="175"/>
      <c r="M826" s="171" t="s">
        <v>718</v>
      </c>
      <c r="O826" s="161"/>
    </row>
    <row r="827" spans="1:104" x14ac:dyDescent="0.2">
      <c r="A827" s="169"/>
      <c r="B827" s="172"/>
      <c r="C827" s="232" t="s">
        <v>725</v>
      </c>
      <c r="D827" s="233"/>
      <c r="E827" s="173">
        <v>10.295999999999999</v>
      </c>
      <c r="F827" s="174"/>
      <c r="G827" s="175"/>
      <c r="M827" s="171" t="s">
        <v>725</v>
      </c>
      <c r="O827" s="161"/>
    </row>
    <row r="828" spans="1:104" ht="22.5" x14ac:dyDescent="0.2">
      <c r="A828" s="162">
        <v>153</v>
      </c>
      <c r="B828" s="163" t="s">
        <v>726</v>
      </c>
      <c r="C828" s="164" t="s">
        <v>727</v>
      </c>
      <c r="D828" s="165" t="s">
        <v>209</v>
      </c>
      <c r="E828" s="166">
        <v>2</v>
      </c>
      <c r="F828" s="166">
        <v>0</v>
      </c>
      <c r="G828" s="167">
        <f t="shared" ref="G828:G833" si="0">E828*F828</f>
        <v>0</v>
      </c>
      <c r="O828" s="161">
        <v>2</v>
      </c>
      <c r="AA828" s="137">
        <v>12</v>
      </c>
      <c r="AB828" s="137">
        <v>1</v>
      </c>
      <c r="AC828" s="137">
        <v>173</v>
      </c>
      <c r="AZ828" s="137">
        <v>2</v>
      </c>
      <c r="BA828" s="137">
        <f t="shared" ref="BA828:BA833" si="1">IF(AZ828=1,G828,0)</f>
        <v>0</v>
      </c>
      <c r="BB828" s="137">
        <f t="shared" ref="BB828:BB833" si="2">IF(AZ828=2,G828,0)</f>
        <v>0</v>
      </c>
      <c r="BC828" s="137">
        <f t="shared" ref="BC828:BC833" si="3">IF(AZ828=3,G828,0)</f>
        <v>0</v>
      </c>
      <c r="BD828" s="137">
        <f t="shared" ref="BD828:BD833" si="4">IF(AZ828=4,G828,0)</f>
        <v>0</v>
      </c>
      <c r="BE828" s="137">
        <f t="shared" ref="BE828:BE833" si="5">IF(AZ828=5,G828,0)</f>
        <v>0</v>
      </c>
      <c r="CA828" s="168">
        <v>12</v>
      </c>
      <c r="CB828" s="168">
        <v>1</v>
      </c>
      <c r="CZ828" s="137">
        <v>6.0000000000000002E-5</v>
      </c>
    </row>
    <row r="829" spans="1:104" ht="22.5" x14ac:dyDescent="0.2">
      <c r="A829" s="162">
        <v>154</v>
      </c>
      <c r="B829" s="163" t="s">
        <v>728</v>
      </c>
      <c r="C829" s="164" t="s">
        <v>729</v>
      </c>
      <c r="D829" s="165" t="s">
        <v>209</v>
      </c>
      <c r="E829" s="166">
        <v>1</v>
      </c>
      <c r="F829" s="166">
        <v>0</v>
      </c>
      <c r="G829" s="167">
        <f t="shared" si="0"/>
        <v>0</v>
      </c>
      <c r="O829" s="161">
        <v>2</v>
      </c>
      <c r="AA829" s="137">
        <v>12</v>
      </c>
      <c r="AB829" s="137">
        <v>1</v>
      </c>
      <c r="AC829" s="137">
        <v>174</v>
      </c>
      <c r="AZ829" s="137">
        <v>2</v>
      </c>
      <c r="BA829" s="137">
        <f t="shared" si="1"/>
        <v>0</v>
      </c>
      <c r="BB829" s="137">
        <f t="shared" si="2"/>
        <v>0</v>
      </c>
      <c r="BC829" s="137">
        <f t="shared" si="3"/>
        <v>0</v>
      </c>
      <c r="BD829" s="137">
        <f t="shared" si="4"/>
        <v>0</v>
      </c>
      <c r="BE829" s="137">
        <f t="shared" si="5"/>
        <v>0</v>
      </c>
      <c r="CA829" s="168">
        <v>12</v>
      </c>
      <c r="CB829" s="168">
        <v>1</v>
      </c>
      <c r="CZ829" s="137">
        <v>6.0000000000000002E-5</v>
      </c>
    </row>
    <row r="830" spans="1:104" ht="22.5" x14ac:dyDescent="0.2">
      <c r="A830" s="162">
        <v>155</v>
      </c>
      <c r="B830" s="163" t="s">
        <v>730</v>
      </c>
      <c r="C830" s="164" t="s">
        <v>731</v>
      </c>
      <c r="D830" s="165" t="s">
        <v>209</v>
      </c>
      <c r="E830" s="166">
        <v>20</v>
      </c>
      <c r="F830" s="166">
        <v>0</v>
      </c>
      <c r="G830" s="167">
        <f t="shared" si="0"/>
        <v>0</v>
      </c>
      <c r="O830" s="161">
        <v>2</v>
      </c>
      <c r="AA830" s="137">
        <v>12</v>
      </c>
      <c r="AB830" s="137">
        <v>0</v>
      </c>
      <c r="AC830" s="137">
        <v>175</v>
      </c>
      <c r="AZ830" s="137">
        <v>2</v>
      </c>
      <c r="BA830" s="137">
        <f t="shared" si="1"/>
        <v>0</v>
      </c>
      <c r="BB830" s="137">
        <f t="shared" si="2"/>
        <v>0</v>
      </c>
      <c r="BC830" s="137">
        <f t="shared" si="3"/>
        <v>0</v>
      </c>
      <c r="BD830" s="137">
        <f t="shared" si="4"/>
        <v>0</v>
      </c>
      <c r="BE830" s="137">
        <f t="shared" si="5"/>
        <v>0</v>
      </c>
      <c r="CA830" s="168">
        <v>12</v>
      </c>
      <c r="CB830" s="168">
        <v>0</v>
      </c>
      <c r="CZ830" s="137">
        <v>0</v>
      </c>
    </row>
    <row r="831" spans="1:104" x14ac:dyDescent="0.2">
      <c r="A831" s="162">
        <v>156</v>
      </c>
      <c r="B831" s="163" t="s">
        <v>682</v>
      </c>
      <c r="C831" s="164" t="s">
        <v>732</v>
      </c>
      <c r="D831" s="165" t="s">
        <v>209</v>
      </c>
      <c r="E831" s="166">
        <v>48</v>
      </c>
      <c r="F831" s="166">
        <v>0</v>
      </c>
      <c r="G831" s="167">
        <f t="shared" si="0"/>
        <v>0</v>
      </c>
      <c r="O831" s="161">
        <v>2</v>
      </c>
      <c r="AA831" s="137">
        <v>12</v>
      </c>
      <c r="AB831" s="137">
        <v>0</v>
      </c>
      <c r="AC831" s="137">
        <v>83</v>
      </c>
      <c r="AZ831" s="137">
        <v>2</v>
      </c>
      <c r="BA831" s="137">
        <f t="shared" si="1"/>
        <v>0</v>
      </c>
      <c r="BB831" s="137">
        <f t="shared" si="2"/>
        <v>0</v>
      </c>
      <c r="BC831" s="137">
        <f t="shared" si="3"/>
        <v>0</v>
      </c>
      <c r="BD831" s="137">
        <f t="shared" si="4"/>
        <v>0</v>
      </c>
      <c r="BE831" s="137">
        <f t="shared" si="5"/>
        <v>0</v>
      </c>
      <c r="CA831" s="168">
        <v>12</v>
      </c>
      <c r="CB831" s="168">
        <v>0</v>
      </c>
      <c r="CZ831" s="137">
        <v>0</v>
      </c>
    </row>
    <row r="832" spans="1:104" x14ac:dyDescent="0.2">
      <c r="A832" s="162">
        <v>157</v>
      </c>
      <c r="B832" s="163" t="s">
        <v>684</v>
      </c>
      <c r="C832" s="164" t="s">
        <v>733</v>
      </c>
      <c r="D832" s="165" t="s">
        <v>209</v>
      </c>
      <c r="E832" s="166">
        <v>16</v>
      </c>
      <c r="F832" s="166">
        <v>0</v>
      </c>
      <c r="G832" s="167">
        <f t="shared" si="0"/>
        <v>0</v>
      </c>
      <c r="O832" s="161">
        <v>2</v>
      </c>
      <c r="AA832" s="137">
        <v>12</v>
      </c>
      <c r="AB832" s="137">
        <v>0</v>
      </c>
      <c r="AC832" s="137">
        <v>84</v>
      </c>
      <c r="AZ832" s="137">
        <v>2</v>
      </c>
      <c r="BA832" s="137">
        <f t="shared" si="1"/>
        <v>0</v>
      </c>
      <c r="BB832" s="137">
        <f t="shared" si="2"/>
        <v>0</v>
      </c>
      <c r="BC832" s="137">
        <f t="shared" si="3"/>
        <v>0</v>
      </c>
      <c r="BD832" s="137">
        <f t="shared" si="4"/>
        <v>0</v>
      </c>
      <c r="BE832" s="137">
        <f t="shared" si="5"/>
        <v>0</v>
      </c>
      <c r="CA832" s="168">
        <v>12</v>
      </c>
      <c r="CB832" s="168">
        <v>0</v>
      </c>
      <c r="CZ832" s="137">
        <v>0</v>
      </c>
    </row>
    <row r="833" spans="1:104" ht="22.5" x14ac:dyDescent="0.2">
      <c r="A833" s="162">
        <v>158</v>
      </c>
      <c r="B833" s="163" t="s">
        <v>686</v>
      </c>
      <c r="C833" s="164" t="s">
        <v>734</v>
      </c>
      <c r="D833" s="165" t="s">
        <v>209</v>
      </c>
      <c r="E833" s="166">
        <v>32</v>
      </c>
      <c r="F833" s="166">
        <v>0</v>
      </c>
      <c r="G833" s="167">
        <f t="shared" si="0"/>
        <v>0</v>
      </c>
      <c r="O833" s="161">
        <v>2</v>
      </c>
      <c r="AA833" s="137">
        <v>12</v>
      </c>
      <c r="AB833" s="137">
        <v>0</v>
      </c>
      <c r="AC833" s="137">
        <v>85</v>
      </c>
      <c r="AZ833" s="137">
        <v>2</v>
      </c>
      <c r="BA833" s="137">
        <f t="shared" si="1"/>
        <v>0</v>
      </c>
      <c r="BB833" s="137">
        <f t="shared" si="2"/>
        <v>0</v>
      </c>
      <c r="BC833" s="137">
        <f t="shared" si="3"/>
        <v>0</v>
      </c>
      <c r="BD833" s="137">
        <f t="shared" si="4"/>
        <v>0</v>
      </c>
      <c r="BE833" s="137">
        <f t="shared" si="5"/>
        <v>0</v>
      </c>
      <c r="CA833" s="168">
        <v>12</v>
      </c>
      <c r="CB833" s="168">
        <v>0</v>
      </c>
      <c r="CZ833" s="137">
        <v>0</v>
      </c>
    </row>
    <row r="834" spans="1:104" x14ac:dyDescent="0.2">
      <c r="A834" s="169"/>
      <c r="B834" s="172"/>
      <c r="C834" s="232" t="s">
        <v>735</v>
      </c>
      <c r="D834" s="233"/>
      <c r="E834" s="173">
        <v>0</v>
      </c>
      <c r="F834" s="174"/>
      <c r="G834" s="175"/>
      <c r="M834" s="171" t="s">
        <v>735</v>
      </c>
      <c r="O834" s="161"/>
    </row>
    <row r="835" spans="1:104" x14ac:dyDescent="0.2">
      <c r="A835" s="169"/>
      <c r="B835" s="172"/>
      <c r="C835" s="232" t="s">
        <v>736</v>
      </c>
      <c r="D835" s="233"/>
      <c r="E835" s="173">
        <v>16</v>
      </c>
      <c r="F835" s="174"/>
      <c r="G835" s="175"/>
      <c r="M835" s="171">
        <v>-16</v>
      </c>
      <c r="O835" s="161"/>
    </row>
    <row r="836" spans="1:104" x14ac:dyDescent="0.2">
      <c r="A836" s="169"/>
      <c r="B836" s="172"/>
      <c r="C836" s="232" t="s">
        <v>737</v>
      </c>
      <c r="D836" s="233"/>
      <c r="E836" s="173">
        <v>0</v>
      </c>
      <c r="F836" s="174"/>
      <c r="G836" s="175"/>
      <c r="M836" s="171" t="s">
        <v>737</v>
      </c>
      <c r="O836" s="161"/>
    </row>
    <row r="837" spans="1:104" x14ac:dyDescent="0.2">
      <c r="A837" s="169"/>
      <c r="B837" s="172"/>
      <c r="C837" s="232" t="s">
        <v>736</v>
      </c>
      <c r="D837" s="233"/>
      <c r="E837" s="173">
        <v>16</v>
      </c>
      <c r="F837" s="174"/>
      <c r="G837" s="175"/>
      <c r="M837" s="171">
        <v>-16</v>
      </c>
      <c r="O837" s="161"/>
    </row>
    <row r="838" spans="1:104" x14ac:dyDescent="0.2">
      <c r="A838" s="162">
        <v>159</v>
      </c>
      <c r="B838" s="163" t="s">
        <v>695</v>
      </c>
      <c r="C838" s="164" t="s">
        <v>738</v>
      </c>
      <c r="D838" s="165" t="s">
        <v>209</v>
      </c>
      <c r="E838" s="166">
        <v>40</v>
      </c>
      <c r="F838" s="166">
        <v>0</v>
      </c>
      <c r="G838" s="167">
        <f>E838*F838</f>
        <v>0</v>
      </c>
      <c r="O838" s="161">
        <v>2</v>
      </c>
      <c r="AA838" s="137">
        <v>12</v>
      </c>
      <c r="AB838" s="137">
        <v>0</v>
      </c>
      <c r="AC838" s="137">
        <v>86</v>
      </c>
      <c r="AZ838" s="137">
        <v>2</v>
      </c>
      <c r="BA838" s="137">
        <f>IF(AZ838=1,G838,0)</f>
        <v>0</v>
      </c>
      <c r="BB838" s="137">
        <f>IF(AZ838=2,G838,0)</f>
        <v>0</v>
      </c>
      <c r="BC838" s="137">
        <f>IF(AZ838=3,G838,0)</f>
        <v>0</v>
      </c>
      <c r="BD838" s="137">
        <f>IF(AZ838=4,G838,0)</f>
        <v>0</v>
      </c>
      <c r="BE838" s="137">
        <f>IF(AZ838=5,G838,0)</f>
        <v>0</v>
      </c>
      <c r="CA838" s="168">
        <v>12</v>
      </c>
      <c r="CB838" s="168">
        <v>0</v>
      </c>
      <c r="CZ838" s="137">
        <v>0</v>
      </c>
    </row>
    <row r="839" spans="1:104" x14ac:dyDescent="0.2">
      <c r="A839" s="162">
        <v>160</v>
      </c>
      <c r="B839" s="163" t="s">
        <v>739</v>
      </c>
      <c r="C839" s="164" t="s">
        <v>740</v>
      </c>
      <c r="D839" s="165" t="s">
        <v>62</v>
      </c>
      <c r="E839" s="166">
        <v>1.95</v>
      </c>
      <c r="F839" s="166">
        <v>0</v>
      </c>
      <c r="G839" s="167">
        <f>E839*F839</f>
        <v>0</v>
      </c>
      <c r="O839" s="161">
        <v>2</v>
      </c>
      <c r="AA839" s="137">
        <v>1</v>
      </c>
      <c r="AB839" s="137">
        <v>5</v>
      </c>
      <c r="AC839" s="137">
        <v>5</v>
      </c>
      <c r="AZ839" s="137">
        <v>2</v>
      </c>
      <c r="BA839" s="137">
        <f>IF(AZ839=1,G839,0)</f>
        <v>0</v>
      </c>
      <c r="BB839" s="137">
        <f>IF(AZ839=2,G839,0)</f>
        <v>0</v>
      </c>
      <c r="BC839" s="137">
        <f>IF(AZ839=3,G839,0)</f>
        <v>0</v>
      </c>
      <c r="BD839" s="137">
        <f>IF(AZ839=4,G839,0)</f>
        <v>0</v>
      </c>
      <c r="BE839" s="137">
        <f>IF(AZ839=5,G839,0)</f>
        <v>0</v>
      </c>
      <c r="CA839" s="168">
        <v>1</v>
      </c>
      <c r="CB839" s="168">
        <v>5</v>
      </c>
      <c r="CZ839" s="137">
        <v>0</v>
      </c>
    </row>
    <row r="840" spans="1:104" x14ac:dyDescent="0.2">
      <c r="A840" s="176"/>
      <c r="B840" s="177" t="s">
        <v>77</v>
      </c>
      <c r="C840" s="178" t="str">
        <f>CONCATENATE(B768," ",C768)</f>
        <v>767 Konstrukce zámečnické</v>
      </c>
      <c r="D840" s="179"/>
      <c r="E840" s="180"/>
      <c r="F840" s="181"/>
      <c r="G840" s="182">
        <f>SUM(G768:G839)</f>
        <v>0</v>
      </c>
      <c r="O840" s="161">
        <v>4</v>
      </c>
      <c r="BA840" s="183">
        <f>SUM(BA768:BA839)</f>
        <v>0</v>
      </c>
      <c r="BB840" s="183">
        <f>SUM(BB768:BB839)</f>
        <v>0</v>
      </c>
      <c r="BC840" s="183">
        <f>SUM(BC768:BC839)</f>
        <v>0</v>
      </c>
      <c r="BD840" s="183">
        <f>SUM(BD768:BD839)</f>
        <v>0</v>
      </c>
      <c r="BE840" s="183">
        <f>SUM(BE768:BE839)</f>
        <v>0</v>
      </c>
    </row>
    <row r="841" spans="1:104" x14ac:dyDescent="0.2">
      <c r="A841" s="154" t="s">
        <v>74</v>
      </c>
      <c r="B841" s="155" t="s">
        <v>741</v>
      </c>
      <c r="C841" s="156" t="s">
        <v>742</v>
      </c>
      <c r="D841" s="157"/>
      <c r="E841" s="158"/>
      <c r="F841" s="158"/>
      <c r="G841" s="159"/>
      <c r="H841" s="160"/>
      <c r="I841" s="160"/>
      <c r="O841" s="161">
        <v>1</v>
      </c>
    </row>
    <row r="842" spans="1:104" x14ac:dyDescent="0.2">
      <c r="A842" s="162">
        <v>161</v>
      </c>
      <c r="B842" s="163" t="s">
        <v>743</v>
      </c>
      <c r="C842" s="164" t="s">
        <v>744</v>
      </c>
      <c r="D842" s="165" t="s">
        <v>142</v>
      </c>
      <c r="E842" s="166">
        <v>127.7</v>
      </c>
      <c r="F842" s="166">
        <v>0</v>
      </c>
      <c r="G842" s="167">
        <f>E842*F842</f>
        <v>0</v>
      </c>
      <c r="O842" s="161">
        <v>2</v>
      </c>
      <c r="AA842" s="137">
        <v>1</v>
      </c>
      <c r="AB842" s="137">
        <v>0</v>
      </c>
      <c r="AC842" s="137">
        <v>0</v>
      </c>
      <c r="AZ842" s="137">
        <v>2</v>
      </c>
      <c r="BA842" s="137">
        <f>IF(AZ842=1,G842,0)</f>
        <v>0</v>
      </c>
      <c r="BB842" s="137">
        <f>IF(AZ842=2,G842,0)</f>
        <v>0</v>
      </c>
      <c r="BC842" s="137">
        <f>IF(AZ842=3,G842,0)</f>
        <v>0</v>
      </c>
      <c r="BD842" s="137">
        <f>IF(AZ842=4,G842,0)</f>
        <v>0</v>
      </c>
      <c r="BE842" s="137">
        <f>IF(AZ842=5,G842,0)</f>
        <v>0</v>
      </c>
      <c r="CA842" s="168">
        <v>1</v>
      </c>
      <c r="CB842" s="168">
        <v>0</v>
      </c>
      <c r="CZ842" s="137">
        <v>2.1000000000000001E-4</v>
      </c>
    </row>
    <row r="843" spans="1:104" x14ac:dyDescent="0.2">
      <c r="A843" s="169"/>
      <c r="B843" s="172"/>
      <c r="C843" s="232" t="s">
        <v>284</v>
      </c>
      <c r="D843" s="233"/>
      <c r="E843" s="173">
        <v>0</v>
      </c>
      <c r="F843" s="174"/>
      <c r="G843" s="175"/>
      <c r="M843" s="171" t="s">
        <v>284</v>
      </c>
      <c r="O843" s="161"/>
    </row>
    <row r="844" spans="1:104" x14ac:dyDescent="0.2">
      <c r="A844" s="169"/>
      <c r="B844" s="172"/>
      <c r="C844" s="232" t="s">
        <v>247</v>
      </c>
      <c r="D844" s="233"/>
      <c r="E844" s="173">
        <v>0</v>
      </c>
      <c r="F844" s="174"/>
      <c r="G844" s="175"/>
      <c r="M844" s="171" t="s">
        <v>247</v>
      </c>
      <c r="O844" s="161"/>
    </row>
    <row r="845" spans="1:104" x14ac:dyDescent="0.2">
      <c r="A845" s="169"/>
      <c r="B845" s="172"/>
      <c r="C845" s="232" t="s">
        <v>248</v>
      </c>
      <c r="D845" s="233"/>
      <c r="E845" s="173">
        <v>62.7</v>
      </c>
      <c r="F845" s="174"/>
      <c r="G845" s="175"/>
      <c r="M845" s="171" t="s">
        <v>248</v>
      </c>
      <c r="O845" s="161"/>
    </row>
    <row r="846" spans="1:104" x14ac:dyDescent="0.2">
      <c r="A846" s="169"/>
      <c r="B846" s="172"/>
      <c r="C846" s="232" t="s">
        <v>249</v>
      </c>
      <c r="D846" s="233"/>
      <c r="E846" s="173">
        <v>0</v>
      </c>
      <c r="F846" s="174"/>
      <c r="G846" s="175"/>
      <c r="M846" s="171" t="s">
        <v>249</v>
      </c>
      <c r="O846" s="161"/>
    </row>
    <row r="847" spans="1:104" x14ac:dyDescent="0.2">
      <c r="A847" s="169"/>
      <c r="B847" s="172"/>
      <c r="C847" s="232" t="s">
        <v>250</v>
      </c>
      <c r="D847" s="233"/>
      <c r="E847" s="173">
        <v>4.8</v>
      </c>
      <c r="F847" s="174"/>
      <c r="G847" s="175"/>
      <c r="M847" s="171" t="s">
        <v>250</v>
      </c>
      <c r="O847" s="161"/>
    </row>
    <row r="848" spans="1:104" x14ac:dyDescent="0.2">
      <c r="A848" s="169"/>
      <c r="B848" s="172"/>
      <c r="C848" s="232" t="s">
        <v>231</v>
      </c>
      <c r="D848" s="233"/>
      <c r="E848" s="173">
        <v>0</v>
      </c>
      <c r="F848" s="174"/>
      <c r="G848" s="175"/>
      <c r="M848" s="171" t="s">
        <v>231</v>
      </c>
      <c r="O848" s="161"/>
    </row>
    <row r="849" spans="1:15" x14ac:dyDescent="0.2">
      <c r="A849" s="169"/>
      <c r="B849" s="172"/>
      <c r="C849" s="232" t="s">
        <v>232</v>
      </c>
      <c r="D849" s="233"/>
      <c r="E849" s="173">
        <v>2.4</v>
      </c>
      <c r="F849" s="174"/>
      <c r="G849" s="175"/>
      <c r="M849" s="171" t="s">
        <v>232</v>
      </c>
      <c r="O849" s="161"/>
    </row>
    <row r="850" spans="1:15" x14ac:dyDescent="0.2">
      <c r="A850" s="169"/>
      <c r="B850" s="172"/>
      <c r="C850" s="232" t="s">
        <v>233</v>
      </c>
      <c r="D850" s="233"/>
      <c r="E850" s="173">
        <v>0</v>
      </c>
      <c r="F850" s="174"/>
      <c r="G850" s="175"/>
      <c r="M850" s="171" t="s">
        <v>233</v>
      </c>
      <c r="O850" s="161"/>
    </row>
    <row r="851" spans="1:15" x14ac:dyDescent="0.2">
      <c r="A851" s="169"/>
      <c r="B851" s="172"/>
      <c r="C851" s="232" t="s">
        <v>234</v>
      </c>
      <c r="D851" s="233"/>
      <c r="E851" s="173">
        <v>6</v>
      </c>
      <c r="F851" s="174"/>
      <c r="G851" s="175"/>
      <c r="M851" s="171" t="s">
        <v>234</v>
      </c>
      <c r="O851" s="161"/>
    </row>
    <row r="852" spans="1:15" x14ac:dyDescent="0.2">
      <c r="A852" s="169"/>
      <c r="B852" s="172"/>
      <c r="C852" s="232" t="s">
        <v>235</v>
      </c>
      <c r="D852" s="233"/>
      <c r="E852" s="173">
        <v>0</v>
      </c>
      <c r="F852" s="174"/>
      <c r="G852" s="175"/>
      <c r="M852" s="171" t="s">
        <v>235</v>
      </c>
      <c r="O852" s="161"/>
    </row>
    <row r="853" spans="1:15" x14ac:dyDescent="0.2">
      <c r="A853" s="169"/>
      <c r="B853" s="172"/>
      <c r="C853" s="232" t="s">
        <v>236</v>
      </c>
      <c r="D853" s="233"/>
      <c r="E853" s="173">
        <v>3.6</v>
      </c>
      <c r="F853" s="174"/>
      <c r="G853" s="175"/>
      <c r="M853" s="171" t="s">
        <v>236</v>
      </c>
      <c r="O853" s="161"/>
    </row>
    <row r="854" spans="1:15" x14ac:dyDescent="0.2">
      <c r="A854" s="169"/>
      <c r="B854" s="172"/>
      <c r="C854" s="232" t="s">
        <v>237</v>
      </c>
      <c r="D854" s="233"/>
      <c r="E854" s="173">
        <v>0</v>
      </c>
      <c r="F854" s="174"/>
      <c r="G854" s="175"/>
      <c r="M854" s="171" t="s">
        <v>237</v>
      </c>
      <c r="O854" s="161"/>
    </row>
    <row r="855" spans="1:15" x14ac:dyDescent="0.2">
      <c r="A855" s="169"/>
      <c r="B855" s="172"/>
      <c r="C855" s="232" t="s">
        <v>238</v>
      </c>
      <c r="D855" s="233"/>
      <c r="E855" s="173">
        <v>6.4</v>
      </c>
      <c r="F855" s="174"/>
      <c r="G855" s="175"/>
      <c r="M855" s="171" t="s">
        <v>238</v>
      </c>
      <c r="O855" s="161"/>
    </row>
    <row r="856" spans="1:15" x14ac:dyDescent="0.2">
      <c r="A856" s="169"/>
      <c r="B856" s="172"/>
      <c r="C856" s="232" t="s">
        <v>223</v>
      </c>
      <c r="D856" s="233"/>
      <c r="E856" s="173">
        <v>0</v>
      </c>
      <c r="F856" s="174"/>
      <c r="G856" s="175"/>
      <c r="M856" s="171" t="s">
        <v>223</v>
      </c>
      <c r="O856" s="161"/>
    </row>
    <row r="857" spans="1:15" x14ac:dyDescent="0.2">
      <c r="A857" s="169"/>
      <c r="B857" s="172"/>
      <c r="C857" s="232" t="s">
        <v>239</v>
      </c>
      <c r="D857" s="233"/>
      <c r="E857" s="173">
        <v>3.7</v>
      </c>
      <c r="F857" s="174"/>
      <c r="G857" s="175"/>
      <c r="M857" s="171" t="s">
        <v>239</v>
      </c>
      <c r="O857" s="161"/>
    </row>
    <row r="858" spans="1:15" x14ac:dyDescent="0.2">
      <c r="A858" s="169"/>
      <c r="B858" s="172"/>
      <c r="C858" s="232" t="s">
        <v>240</v>
      </c>
      <c r="D858" s="233"/>
      <c r="E858" s="173">
        <v>0</v>
      </c>
      <c r="F858" s="174"/>
      <c r="G858" s="175"/>
      <c r="M858" s="171" t="s">
        <v>240</v>
      </c>
      <c r="O858" s="161"/>
    </row>
    <row r="859" spans="1:15" x14ac:dyDescent="0.2">
      <c r="A859" s="169"/>
      <c r="B859" s="172"/>
      <c r="C859" s="232" t="s">
        <v>241</v>
      </c>
      <c r="D859" s="233"/>
      <c r="E859" s="173">
        <v>4.3</v>
      </c>
      <c r="F859" s="174"/>
      <c r="G859" s="175"/>
      <c r="M859" s="171" t="s">
        <v>241</v>
      </c>
      <c r="O859" s="161"/>
    </row>
    <row r="860" spans="1:15" x14ac:dyDescent="0.2">
      <c r="A860" s="169"/>
      <c r="B860" s="172"/>
      <c r="C860" s="232" t="s">
        <v>242</v>
      </c>
      <c r="D860" s="233"/>
      <c r="E860" s="173">
        <v>0</v>
      </c>
      <c r="F860" s="174"/>
      <c r="G860" s="175"/>
      <c r="M860" s="171" t="s">
        <v>242</v>
      </c>
      <c r="O860" s="161"/>
    </row>
    <row r="861" spans="1:15" x14ac:dyDescent="0.2">
      <c r="A861" s="169"/>
      <c r="B861" s="172"/>
      <c r="C861" s="232" t="s">
        <v>243</v>
      </c>
      <c r="D861" s="233"/>
      <c r="E861" s="173">
        <v>1.5</v>
      </c>
      <c r="F861" s="174"/>
      <c r="G861" s="175"/>
      <c r="M861" s="171" t="s">
        <v>243</v>
      </c>
      <c r="O861" s="161"/>
    </row>
    <row r="862" spans="1:15" x14ac:dyDescent="0.2">
      <c r="A862" s="169"/>
      <c r="B862" s="172"/>
      <c r="C862" s="232" t="s">
        <v>251</v>
      </c>
      <c r="D862" s="233"/>
      <c r="E862" s="173">
        <v>0</v>
      </c>
      <c r="F862" s="174"/>
      <c r="G862" s="175"/>
      <c r="M862" s="171" t="s">
        <v>251</v>
      </c>
      <c r="O862" s="161"/>
    </row>
    <row r="863" spans="1:15" x14ac:dyDescent="0.2">
      <c r="A863" s="169"/>
      <c r="B863" s="172"/>
      <c r="C863" s="232" t="s">
        <v>252</v>
      </c>
      <c r="D863" s="233"/>
      <c r="E863" s="173">
        <v>9.5</v>
      </c>
      <c r="F863" s="174"/>
      <c r="G863" s="175"/>
      <c r="M863" s="171" t="s">
        <v>252</v>
      </c>
      <c r="O863" s="161"/>
    </row>
    <row r="864" spans="1:15" x14ac:dyDescent="0.2">
      <c r="A864" s="169"/>
      <c r="B864" s="172"/>
      <c r="C864" s="232" t="s">
        <v>285</v>
      </c>
      <c r="D864" s="233"/>
      <c r="E864" s="173">
        <v>0</v>
      </c>
      <c r="F864" s="174"/>
      <c r="G864" s="175"/>
      <c r="M864" s="171">
        <v>0</v>
      </c>
      <c r="O864" s="161"/>
    </row>
    <row r="865" spans="1:104" x14ac:dyDescent="0.2">
      <c r="A865" s="169"/>
      <c r="B865" s="172"/>
      <c r="C865" s="232" t="s">
        <v>287</v>
      </c>
      <c r="D865" s="233"/>
      <c r="E865" s="173">
        <v>0</v>
      </c>
      <c r="F865" s="174"/>
      <c r="G865" s="175"/>
      <c r="M865" s="171" t="s">
        <v>287</v>
      </c>
      <c r="O865" s="161"/>
    </row>
    <row r="866" spans="1:104" x14ac:dyDescent="0.2">
      <c r="A866" s="169"/>
      <c r="B866" s="172"/>
      <c r="C866" s="232" t="s">
        <v>288</v>
      </c>
      <c r="D866" s="233"/>
      <c r="E866" s="173">
        <v>22.8</v>
      </c>
      <c r="F866" s="174"/>
      <c r="G866" s="175"/>
      <c r="M866" s="171" t="s">
        <v>288</v>
      </c>
      <c r="O866" s="161"/>
    </row>
    <row r="867" spans="1:104" ht="22.5" x14ac:dyDescent="0.2">
      <c r="A867" s="162">
        <v>162</v>
      </c>
      <c r="B867" s="163" t="s">
        <v>745</v>
      </c>
      <c r="C867" s="164" t="s">
        <v>943</v>
      </c>
      <c r="D867" s="165" t="s">
        <v>142</v>
      </c>
      <c r="E867" s="166">
        <v>104.9</v>
      </c>
      <c r="F867" s="166">
        <v>0</v>
      </c>
      <c r="G867" s="167">
        <f>E867*F867</f>
        <v>0</v>
      </c>
      <c r="O867" s="161">
        <v>2</v>
      </c>
      <c r="AA867" s="137">
        <v>1</v>
      </c>
      <c r="AB867" s="137">
        <v>7</v>
      </c>
      <c r="AC867" s="137">
        <v>7</v>
      </c>
      <c r="AZ867" s="137">
        <v>2</v>
      </c>
      <c r="BA867" s="137">
        <f>IF(AZ867=1,G867,0)</f>
        <v>0</v>
      </c>
      <c r="BB867" s="137">
        <f>IF(AZ867=2,G867,0)</f>
        <v>0</v>
      </c>
      <c r="BC867" s="137">
        <f>IF(AZ867=3,G867,0)</f>
        <v>0</v>
      </c>
      <c r="BD867" s="137">
        <f>IF(AZ867=4,G867,0)</f>
        <v>0</v>
      </c>
      <c r="BE867" s="137">
        <f>IF(AZ867=5,G867,0)</f>
        <v>0</v>
      </c>
      <c r="CA867" s="168">
        <v>1</v>
      </c>
      <c r="CB867" s="168">
        <v>7</v>
      </c>
      <c r="CZ867" s="137">
        <v>5.0400000000000002E-3</v>
      </c>
    </row>
    <row r="868" spans="1:104" x14ac:dyDescent="0.2">
      <c r="A868" s="169"/>
      <c r="B868" s="172"/>
      <c r="C868" s="232" t="s">
        <v>284</v>
      </c>
      <c r="D868" s="233"/>
      <c r="E868" s="173">
        <v>0</v>
      </c>
      <c r="F868" s="174"/>
      <c r="G868" s="175"/>
      <c r="M868" s="171" t="s">
        <v>284</v>
      </c>
      <c r="O868" s="161"/>
    </row>
    <row r="869" spans="1:104" x14ac:dyDescent="0.2">
      <c r="A869" s="169"/>
      <c r="B869" s="172"/>
      <c r="C869" s="232" t="s">
        <v>247</v>
      </c>
      <c r="D869" s="233"/>
      <c r="E869" s="173">
        <v>0</v>
      </c>
      <c r="F869" s="174"/>
      <c r="G869" s="175"/>
      <c r="M869" s="171" t="s">
        <v>247</v>
      </c>
      <c r="O869" s="161"/>
    </row>
    <row r="870" spans="1:104" x14ac:dyDescent="0.2">
      <c r="A870" s="169"/>
      <c r="B870" s="172"/>
      <c r="C870" s="232" t="s">
        <v>248</v>
      </c>
      <c r="D870" s="233"/>
      <c r="E870" s="173">
        <v>62.7</v>
      </c>
      <c r="F870" s="174"/>
      <c r="G870" s="175"/>
      <c r="M870" s="171" t="s">
        <v>248</v>
      </c>
      <c r="O870" s="161"/>
    </row>
    <row r="871" spans="1:104" x14ac:dyDescent="0.2">
      <c r="A871" s="169"/>
      <c r="B871" s="172"/>
      <c r="C871" s="232" t="s">
        <v>249</v>
      </c>
      <c r="D871" s="233"/>
      <c r="E871" s="173">
        <v>0</v>
      </c>
      <c r="F871" s="174"/>
      <c r="G871" s="175"/>
      <c r="M871" s="171" t="s">
        <v>249</v>
      </c>
      <c r="O871" s="161"/>
    </row>
    <row r="872" spans="1:104" x14ac:dyDescent="0.2">
      <c r="A872" s="169"/>
      <c r="B872" s="172"/>
      <c r="C872" s="232" t="s">
        <v>250</v>
      </c>
      <c r="D872" s="233"/>
      <c r="E872" s="173">
        <v>4.8</v>
      </c>
      <c r="F872" s="174"/>
      <c r="G872" s="175"/>
      <c r="M872" s="171" t="s">
        <v>250</v>
      </c>
      <c r="O872" s="161"/>
    </row>
    <row r="873" spans="1:104" x14ac:dyDescent="0.2">
      <c r="A873" s="169"/>
      <c r="B873" s="172"/>
      <c r="C873" s="232" t="s">
        <v>231</v>
      </c>
      <c r="D873" s="233"/>
      <c r="E873" s="173">
        <v>0</v>
      </c>
      <c r="F873" s="174"/>
      <c r="G873" s="175"/>
      <c r="M873" s="171" t="s">
        <v>231</v>
      </c>
      <c r="O873" s="161"/>
    </row>
    <row r="874" spans="1:104" x14ac:dyDescent="0.2">
      <c r="A874" s="169"/>
      <c r="B874" s="172"/>
      <c r="C874" s="232" t="s">
        <v>232</v>
      </c>
      <c r="D874" s="233"/>
      <c r="E874" s="173">
        <v>2.4</v>
      </c>
      <c r="F874" s="174"/>
      <c r="G874" s="175"/>
      <c r="M874" s="171" t="s">
        <v>232</v>
      </c>
      <c r="O874" s="161"/>
    </row>
    <row r="875" spans="1:104" x14ac:dyDescent="0.2">
      <c r="A875" s="169"/>
      <c r="B875" s="172"/>
      <c r="C875" s="232" t="s">
        <v>233</v>
      </c>
      <c r="D875" s="233"/>
      <c r="E875" s="173">
        <v>0</v>
      </c>
      <c r="F875" s="174"/>
      <c r="G875" s="175"/>
      <c r="M875" s="171" t="s">
        <v>233</v>
      </c>
      <c r="O875" s="161"/>
    </row>
    <row r="876" spans="1:104" x14ac:dyDescent="0.2">
      <c r="A876" s="169"/>
      <c r="B876" s="172"/>
      <c r="C876" s="232" t="s">
        <v>234</v>
      </c>
      <c r="D876" s="233"/>
      <c r="E876" s="173">
        <v>6</v>
      </c>
      <c r="F876" s="174"/>
      <c r="G876" s="175"/>
      <c r="M876" s="171" t="s">
        <v>234</v>
      </c>
      <c r="O876" s="161"/>
    </row>
    <row r="877" spans="1:104" x14ac:dyDescent="0.2">
      <c r="A877" s="169"/>
      <c r="B877" s="172"/>
      <c r="C877" s="232" t="s">
        <v>235</v>
      </c>
      <c r="D877" s="233"/>
      <c r="E877" s="173">
        <v>0</v>
      </c>
      <c r="F877" s="174"/>
      <c r="G877" s="175"/>
      <c r="M877" s="171" t="s">
        <v>235</v>
      </c>
      <c r="O877" s="161"/>
    </row>
    <row r="878" spans="1:104" x14ac:dyDescent="0.2">
      <c r="A878" s="169"/>
      <c r="B878" s="172"/>
      <c r="C878" s="232" t="s">
        <v>236</v>
      </c>
      <c r="D878" s="233"/>
      <c r="E878" s="173">
        <v>3.6</v>
      </c>
      <c r="F878" s="174"/>
      <c r="G878" s="175"/>
      <c r="M878" s="171" t="s">
        <v>236</v>
      </c>
      <c r="O878" s="161"/>
    </row>
    <row r="879" spans="1:104" x14ac:dyDescent="0.2">
      <c r="A879" s="169"/>
      <c r="B879" s="172"/>
      <c r="C879" s="232" t="s">
        <v>237</v>
      </c>
      <c r="D879" s="233"/>
      <c r="E879" s="173">
        <v>0</v>
      </c>
      <c r="F879" s="174"/>
      <c r="G879" s="175"/>
      <c r="M879" s="171" t="s">
        <v>237</v>
      </c>
      <c r="O879" s="161"/>
    </row>
    <row r="880" spans="1:104" x14ac:dyDescent="0.2">
      <c r="A880" s="169"/>
      <c r="B880" s="172"/>
      <c r="C880" s="232" t="s">
        <v>238</v>
      </c>
      <c r="D880" s="233"/>
      <c r="E880" s="173">
        <v>6.4</v>
      </c>
      <c r="F880" s="174"/>
      <c r="G880" s="175"/>
      <c r="M880" s="171" t="s">
        <v>238</v>
      </c>
      <c r="O880" s="161"/>
    </row>
    <row r="881" spans="1:104" x14ac:dyDescent="0.2">
      <c r="A881" s="169"/>
      <c r="B881" s="172"/>
      <c r="C881" s="232" t="s">
        <v>223</v>
      </c>
      <c r="D881" s="233"/>
      <c r="E881" s="173">
        <v>0</v>
      </c>
      <c r="F881" s="174"/>
      <c r="G881" s="175"/>
      <c r="M881" s="171" t="s">
        <v>223</v>
      </c>
      <c r="O881" s="161"/>
    </row>
    <row r="882" spans="1:104" x14ac:dyDescent="0.2">
      <c r="A882" s="169"/>
      <c r="B882" s="172"/>
      <c r="C882" s="232" t="s">
        <v>239</v>
      </c>
      <c r="D882" s="233"/>
      <c r="E882" s="173">
        <v>3.7</v>
      </c>
      <c r="F882" s="174"/>
      <c r="G882" s="175"/>
      <c r="M882" s="171" t="s">
        <v>239</v>
      </c>
      <c r="O882" s="161"/>
    </row>
    <row r="883" spans="1:104" x14ac:dyDescent="0.2">
      <c r="A883" s="169"/>
      <c r="B883" s="172"/>
      <c r="C883" s="232" t="s">
        <v>240</v>
      </c>
      <c r="D883" s="233"/>
      <c r="E883" s="173">
        <v>0</v>
      </c>
      <c r="F883" s="174"/>
      <c r="G883" s="175"/>
      <c r="M883" s="171" t="s">
        <v>240</v>
      </c>
      <c r="O883" s="161"/>
    </row>
    <row r="884" spans="1:104" x14ac:dyDescent="0.2">
      <c r="A884" s="169"/>
      <c r="B884" s="172"/>
      <c r="C884" s="232" t="s">
        <v>241</v>
      </c>
      <c r="D884" s="233"/>
      <c r="E884" s="173">
        <v>4.3</v>
      </c>
      <c r="F884" s="174"/>
      <c r="G884" s="175"/>
      <c r="M884" s="171" t="s">
        <v>241</v>
      </c>
      <c r="O884" s="161"/>
    </row>
    <row r="885" spans="1:104" x14ac:dyDescent="0.2">
      <c r="A885" s="169"/>
      <c r="B885" s="172"/>
      <c r="C885" s="232" t="s">
        <v>242</v>
      </c>
      <c r="D885" s="233"/>
      <c r="E885" s="173">
        <v>0</v>
      </c>
      <c r="F885" s="174"/>
      <c r="G885" s="175"/>
      <c r="M885" s="171" t="s">
        <v>242</v>
      </c>
      <c r="O885" s="161"/>
    </row>
    <row r="886" spans="1:104" x14ac:dyDescent="0.2">
      <c r="A886" s="169"/>
      <c r="B886" s="172"/>
      <c r="C886" s="232" t="s">
        <v>243</v>
      </c>
      <c r="D886" s="233"/>
      <c r="E886" s="173">
        <v>1.5</v>
      </c>
      <c r="F886" s="174"/>
      <c r="G886" s="175"/>
      <c r="M886" s="171" t="s">
        <v>243</v>
      </c>
      <c r="O886" s="161"/>
    </row>
    <row r="887" spans="1:104" x14ac:dyDescent="0.2">
      <c r="A887" s="169"/>
      <c r="B887" s="172"/>
      <c r="C887" s="232" t="s">
        <v>251</v>
      </c>
      <c r="D887" s="233"/>
      <c r="E887" s="173">
        <v>0</v>
      </c>
      <c r="F887" s="174"/>
      <c r="G887" s="175"/>
      <c r="M887" s="171" t="s">
        <v>251</v>
      </c>
      <c r="O887" s="161"/>
    </row>
    <row r="888" spans="1:104" x14ac:dyDescent="0.2">
      <c r="A888" s="169"/>
      <c r="B888" s="172"/>
      <c r="C888" s="232" t="s">
        <v>252</v>
      </c>
      <c r="D888" s="233"/>
      <c r="E888" s="173">
        <v>9.5</v>
      </c>
      <c r="F888" s="174"/>
      <c r="G888" s="175"/>
      <c r="M888" s="171" t="s">
        <v>252</v>
      </c>
      <c r="O888" s="161"/>
    </row>
    <row r="889" spans="1:104" x14ac:dyDescent="0.2">
      <c r="A889" s="162">
        <v>163</v>
      </c>
      <c r="B889" s="163" t="s">
        <v>746</v>
      </c>
      <c r="C889" s="164" t="s">
        <v>944</v>
      </c>
      <c r="D889" s="165" t="s">
        <v>142</v>
      </c>
      <c r="E889" s="166">
        <v>115.39</v>
      </c>
      <c r="F889" s="166">
        <v>0</v>
      </c>
      <c r="G889" s="167">
        <f>E889*F889</f>
        <v>0</v>
      </c>
      <c r="O889" s="161">
        <v>2</v>
      </c>
      <c r="AA889" s="137">
        <v>3</v>
      </c>
      <c r="AB889" s="137">
        <v>7</v>
      </c>
      <c r="AC889" s="137">
        <v>597642030</v>
      </c>
      <c r="AZ889" s="137">
        <v>2</v>
      </c>
      <c r="BA889" s="137">
        <f>IF(AZ889=1,G889,0)</f>
        <v>0</v>
      </c>
      <c r="BB889" s="137">
        <f>IF(AZ889=2,G889,0)</f>
        <v>0</v>
      </c>
      <c r="BC889" s="137">
        <f>IF(AZ889=3,G889,0)</f>
        <v>0</v>
      </c>
      <c r="BD889" s="137">
        <f>IF(AZ889=4,G889,0)</f>
        <v>0</v>
      </c>
      <c r="BE889" s="137">
        <f>IF(AZ889=5,G889,0)</f>
        <v>0</v>
      </c>
      <c r="CA889" s="168">
        <v>3</v>
      </c>
      <c r="CB889" s="168">
        <v>7</v>
      </c>
      <c r="CZ889" s="137">
        <v>1.9199999999999998E-2</v>
      </c>
    </row>
    <row r="890" spans="1:104" x14ac:dyDescent="0.2">
      <c r="A890" s="169"/>
      <c r="B890" s="172"/>
      <c r="C890" s="232" t="s">
        <v>284</v>
      </c>
      <c r="D890" s="233"/>
      <c r="E890" s="173">
        <v>0</v>
      </c>
      <c r="F890" s="174"/>
      <c r="G890" s="175"/>
      <c r="M890" s="171" t="s">
        <v>284</v>
      </c>
      <c r="O890" s="161"/>
    </row>
    <row r="891" spans="1:104" x14ac:dyDescent="0.2">
      <c r="A891" s="169"/>
      <c r="B891" s="172"/>
      <c r="C891" s="232" t="s">
        <v>247</v>
      </c>
      <c r="D891" s="233"/>
      <c r="E891" s="173">
        <v>0</v>
      </c>
      <c r="F891" s="174"/>
      <c r="G891" s="175"/>
      <c r="M891" s="171" t="s">
        <v>247</v>
      </c>
      <c r="O891" s="161"/>
    </row>
    <row r="892" spans="1:104" x14ac:dyDescent="0.2">
      <c r="A892" s="169"/>
      <c r="B892" s="172"/>
      <c r="C892" s="232" t="s">
        <v>410</v>
      </c>
      <c r="D892" s="233"/>
      <c r="E892" s="173">
        <v>68.97</v>
      </c>
      <c r="F892" s="174"/>
      <c r="G892" s="175"/>
      <c r="M892" s="171" t="s">
        <v>410</v>
      </c>
      <c r="O892" s="161"/>
    </row>
    <row r="893" spans="1:104" x14ac:dyDescent="0.2">
      <c r="A893" s="169"/>
      <c r="B893" s="172"/>
      <c r="C893" s="232" t="s">
        <v>249</v>
      </c>
      <c r="D893" s="233"/>
      <c r="E893" s="173">
        <v>0</v>
      </c>
      <c r="F893" s="174"/>
      <c r="G893" s="175"/>
      <c r="M893" s="171" t="s">
        <v>249</v>
      </c>
      <c r="O893" s="161"/>
    </row>
    <row r="894" spans="1:104" x14ac:dyDescent="0.2">
      <c r="A894" s="169"/>
      <c r="B894" s="172"/>
      <c r="C894" s="232" t="s">
        <v>411</v>
      </c>
      <c r="D894" s="233"/>
      <c r="E894" s="173">
        <v>5.28</v>
      </c>
      <c r="F894" s="174"/>
      <c r="G894" s="175"/>
      <c r="M894" s="171" t="s">
        <v>411</v>
      </c>
      <c r="O894" s="161"/>
    </row>
    <row r="895" spans="1:104" x14ac:dyDescent="0.2">
      <c r="A895" s="169"/>
      <c r="B895" s="172"/>
      <c r="C895" s="232" t="s">
        <v>231</v>
      </c>
      <c r="D895" s="233"/>
      <c r="E895" s="173">
        <v>0</v>
      </c>
      <c r="F895" s="174"/>
      <c r="G895" s="175"/>
      <c r="M895" s="171" t="s">
        <v>231</v>
      </c>
      <c r="O895" s="161"/>
    </row>
    <row r="896" spans="1:104" x14ac:dyDescent="0.2">
      <c r="A896" s="169"/>
      <c r="B896" s="172"/>
      <c r="C896" s="232" t="s">
        <v>412</v>
      </c>
      <c r="D896" s="233"/>
      <c r="E896" s="173">
        <v>2.64</v>
      </c>
      <c r="F896" s="174"/>
      <c r="G896" s="175"/>
      <c r="M896" s="171" t="s">
        <v>412</v>
      </c>
      <c r="O896" s="161"/>
    </row>
    <row r="897" spans="1:104" x14ac:dyDescent="0.2">
      <c r="A897" s="169"/>
      <c r="B897" s="172"/>
      <c r="C897" s="232" t="s">
        <v>233</v>
      </c>
      <c r="D897" s="233"/>
      <c r="E897" s="173">
        <v>0</v>
      </c>
      <c r="F897" s="174"/>
      <c r="G897" s="175"/>
      <c r="M897" s="171" t="s">
        <v>233</v>
      </c>
      <c r="O897" s="161"/>
    </row>
    <row r="898" spans="1:104" x14ac:dyDescent="0.2">
      <c r="A898" s="169"/>
      <c r="B898" s="172"/>
      <c r="C898" s="232" t="s">
        <v>413</v>
      </c>
      <c r="D898" s="233"/>
      <c r="E898" s="173">
        <v>6.6</v>
      </c>
      <c r="F898" s="174"/>
      <c r="G898" s="175"/>
      <c r="M898" s="171" t="s">
        <v>413</v>
      </c>
      <c r="O898" s="161"/>
    </row>
    <row r="899" spans="1:104" x14ac:dyDescent="0.2">
      <c r="A899" s="169"/>
      <c r="B899" s="172"/>
      <c r="C899" s="232" t="s">
        <v>235</v>
      </c>
      <c r="D899" s="233"/>
      <c r="E899" s="173">
        <v>0</v>
      </c>
      <c r="F899" s="174"/>
      <c r="G899" s="175"/>
      <c r="M899" s="171" t="s">
        <v>235</v>
      </c>
      <c r="O899" s="161"/>
    </row>
    <row r="900" spans="1:104" x14ac:dyDescent="0.2">
      <c r="A900" s="169"/>
      <c r="B900" s="172"/>
      <c r="C900" s="232" t="s">
        <v>414</v>
      </c>
      <c r="D900" s="233"/>
      <c r="E900" s="173">
        <v>3.96</v>
      </c>
      <c r="F900" s="174"/>
      <c r="G900" s="175"/>
      <c r="M900" s="171" t="s">
        <v>414</v>
      </c>
      <c r="O900" s="161"/>
    </row>
    <row r="901" spans="1:104" x14ac:dyDescent="0.2">
      <c r="A901" s="169"/>
      <c r="B901" s="172"/>
      <c r="C901" s="232" t="s">
        <v>237</v>
      </c>
      <c r="D901" s="233"/>
      <c r="E901" s="173">
        <v>0</v>
      </c>
      <c r="F901" s="174"/>
      <c r="G901" s="175"/>
      <c r="M901" s="171" t="s">
        <v>237</v>
      </c>
      <c r="O901" s="161"/>
    </row>
    <row r="902" spans="1:104" x14ac:dyDescent="0.2">
      <c r="A902" s="169"/>
      <c r="B902" s="172"/>
      <c r="C902" s="232" t="s">
        <v>415</v>
      </c>
      <c r="D902" s="233"/>
      <c r="E902" s="173">
        <v>7.04</v>
      </c>
      <c r="F902" s="174"/>
      <c r="G902" s="175"/>
      <c r="M902" s="171" t="s">
        <v>415</v>
      </c>
      <c r="O902" s="161"/>
    </row>
    <row r="903" spans="1:104" x14ac:dyDescent="0.2">
      <c r="A903" s="169"/>
      <c r="B903" s="172"/>
      <c r="C903" s="232" t="s">
        <v>223</v>
      </c>
      <c r="D903" s="233"/>
      <c r="E903" s="173">
        <v>0</v>
      </c>
      <c r="F903" s="174"/>
      <c r="G903" s="175"/>
      <c r="M903" s="171" t="s">
        <v>223</v>
      </c>
      <c r="O903" s="161"/>
    </row>
    <row r="904" spans="1:104" x14ac:dyDescent="0.2">
      <c r="A904" s="169"/>
      <c r="B904" s="172"/>
      <c r="C904" s="232" t="s">
        <v>416</v>
      </c>
      <c r="D904" s="233"/>
      <c r="E904" s="173">
        <v>4.07</v>
      </c>
      <c r="F904" s="174"/>
      <c r="G904" s="175"/>
      <c r="M904" s="171" t="s">
        <v>416</v>
      </c>
      <c r="O904" s="161"/>
    </row>
    <row r="905" spans="1:104" x14ac:dyDescent="0.2">
      <c r="A905" s="169"/>
      <c r="B905" s="172"/>
      <c r="C905" s="232" t="s">
        <v>240</v>
      </c>
      <c r="D905" s="233"/>
      <c r="E905" s="173">
        <v>0</v>
      </c>
      <c r="F905" s="174"/>
      <c r="G905" s="175"/>
      <c r="M905" s="171" t="s">
        <v>240</v>
      </c>
      <c r="O905" s="161"/>
    </row>
    <row r="906" spans="1:104" x14ac:dyDescent="0.2">
      <c r="A906" s="169"/>
      <c r="B906" s="172"/>
      <c r="C906" s="232" t="s">
        <v>417</v>
      </c>
      <c r="D906" s="233"/>
      <c r="E906" s="173">
        <v>4.7300000000000004</v>
      </c>
      <c r="F906" s="174"/>
      <c r="G906" s="175"/>
      <c r="M906" s="171" t="s">
        <v>417</v>
      </c>
      <c r="O906" s="161"/>
    </row>
    <row r="907" spans="1:104" x14ac:dyDescent="0.2">
      <c r="A907" s="169"/>
      <c r="B907" s="172"/>
      <c r="C907" s="232" t="s">
        <v>242</v>
      </c>
      <c r="D907" s="233"/>
      <c r="E907" s="173">
        <v>0</v>
      </c>
      <c r="F907" s="174"/>
      <c r="G907" s="175"/>
      <c r="M907" s="171" t="s">
        <v>242</v>
      </c>
      <c r="O907" s="161"/>
    </row>
    <row r="908" spans="1:104" x14ac:dyDescent="0.2">
      <c r="A908" s="169"/>
      <c r="B908" s="172"/>
      <c r="C908" s="232" t="s">
        <v>418</v>
      </c>
      <c r="D908" s="233"/>
      <c r="E908" s="173">
        <v>1.65</v>
      </c>
      <c r="F908" s="174"/>
      <c r="G908" s="175"/>
      <c r="M908" s="171" t="s">
        <v>418</v>
      </c>
      <c r="O908" s="161"/>
    </row>
    <row r="909" spans="1:104" x14ac:dyDescent="0.2">
      <c r="A909" s="169"/>
      <c r="B909" s="172"/>
      <c r="C909" s="232" t="s">
        <v>251</v>
      </c>
      <c r="D909" s="233"/>
      <c r="E909" s="173">
        <v>0</v>
      </c>
      <c r="F909" s="174"/>
      <c r="G909" s="175"/>
      <c r="M909" s="171" t="s">
        <v>251</v>
      </c>
      <c r="O909" s="161"/>
    </row>
    <row r="910" spans="1:104" x14ac:dyDescent="0.2">
      <c r="A910" s="169"/>
      <c r="B910" s="172"/>
      <c r="C910" s="232" t="s">
        <v>419</v>
      </c>
      <c r="D910" s="233"/>
      <c r="E910" s="173">
        <v>10.45</v>
      </c>
      <c r="F910" s="174">
        <v>0</v>
      </c>
      <c r="G910" s="175"/>
      <c r="M910" s="171" t="s">
        <v>419</v>
      </c>
      <c r="O910" s="161"/>
    </row>
    <row r="911" spans="1:104" x14ac:dyDescent="0.2">
      <c r="A911" s="162">
        <v>164</v>
      </c>
      <c r="B911" s="163" t="s">
        <v>747</v>
      </c>
      <c r="C911" s="164" t="s">
        <v>748</v>
      </c>
      <c r="D911" s="165" t="s">
        <v>202</v>
      </c>
      <c r="E911" s="166">
        <v>7.1</v>
      </c>
      <c r="F911" s="166">
        <v>0</v>
      </c>
      <c r="G911" s="167">
        <f>E911*F911</f>
        <v>0</v>
      </c>
      <c r="O911" s="161">
        <v>2</v>
      </c>
      <c r="AA911" s="137">
        <v>1</v>
      </c>
      <c r="AB911" s="137">
        <v>7</v>
      </c>
      <c r="AC911" s="137">
        <v>7</v>
      </c>
      <c r="AZ911" s="137">
        <v>2</v>
      </c>
      <c r="BA911" s="137">
        <f>IF(AZ911=1,G911,0)</f>
        <v>0</v>
      </c>
      <c r="BB911" s="137">
        <f>IF(AZ911=2,G911,0)</f>
        <v>0</v>
      </c>
      <c r="BC911" s="137">
        <f>IF(AZ911=3,G911,0)</f>
        <v>0</v>
      </c>
      <c r="BD911" s="137">
        <f>IF(AZ911=4,G911,0)</f>
        <v>0</v>
      </c>
      <c r="BE911" s="137">
        <f>IF(AZ911=5,G911,0)</f>
        <v>0</v>
      </c>
      <c r="CA911" s="168">
        <v>1</v>
      </c>
      <c r="CB911" s="168">
        <v>7</v>
      </c>
      <c r="CZ911" s="137">
        <v>0</v>
      </c>
    </row>
    <row r="912" spans="1:104" x14ac:dyDescent="0.2">
      <c r="A912" s="169"/>
      <c r="B912" s="172"/>
      <c r="C912" s="232" t="s">
        <v>284</v>
      </c>
      <c r="D912" s="233"/>
      <c r="E912" s="173">
        <v>0</v>
      </c>
      <c r="F912" s="174"/>
      <c r="G912" s="175"/>
      <c r="M912" s="171" t="s">
        <v>284</v>
      </c>
      <c r="O912" s="161"/>
    </row>
    <row r="913" spans="1:104" x14ac:dyDescent="0.2">
      <c r="A913" s="169"/>
      <c r="B913" s="172"/>
      <c r="C913" s="232" t="s">
        <v>231</v>
      </c>
      <c r="D913" s="233"/>
      <c r="E913" s="173">
        <v>0</v>
      </c>
      <c r="F913" s="174"/>
      <c r="G913" s="175"/>
      <c r="M913" s="171" t="s">
        <v>231</v>
      </c>
      <c r="O913" s="161"/>
    </row>
    <row r="914" spans="1:104" x14ac:dyDescent="0.2">
      <c r="A914" s="169"/>
      <c r="B914" s="172"/>
      <c r="C914" s="232" t="s">
        <v>749</v>
      </c>
      <c r="D914" s="233"/>
      <c r="E914" s="173">
        <v>1.8</v>
      </c>
      <c r="F914" s="174"/>
      <c r="G914" s="175"/>
      <c r="M914" s="171" t="s">
        <v>749</v>
      </c>
      <c r="O914" s="161"/>
    </row>
    <row r="915" spans="1:104" x14ac:dyDescent="0.2">
      <c r="A915" s="169"/>
      <c r="B915" s="172"/>
      <c r="C915" s="232" t="s">
        <v>235</v>
      </c>
      <c r="D915" s="233"/>
      <c r="E915" s="173">
        <v>0</v>
      </c>
      <c r="F915" s="174"/>
      <c r="G915" s="175"/>
      <c r="M915" s="171" t="s">
        <v>235</v>
      </c>
      <c r="O915" s="161"/>
    </row>
    <row r="916" spans="1:104" x14ac:dyDescent="0.2">
      <c r="A916" s="169"/>
      <c r="B916" s="172"/>
      <c r="C916" s="232" t="s">
        <v>750</v>
      </c>
      <c r="D916" s="233"/>
      <c r="E916" s="173">
        <v>3.6</v>
      </c>
      <c r="F916" s="174"/>
      <c r="G916" s="175"/>
      <c r="M916" s="171" t="s">
        <v>750</v>
      </c>
      <c r="O916" s="161"/>
    </row>
    <row r="917" spans="1:104" x14ac:dyDescent="0.2">
      <c r="A917" s="169"/>
      <c r="B917" s="172"/>
      <c r="C917" s="232" t="s">
        <v>242</v>
      </c>
      <c r="D917" s="233"/>
      <c r="E917" s="173">
        <v>0</v>
      </c>
      <c r="F917" s="174"/>
      <c r="G917" s="175"/>
      <c r="M917" s="171" t="s">
        <v>242</v>
      </c>
      <c r="O917" s="161"/>
    </row>
    <row r="918" spans="1:104" x14ac:dyDescent="0.2">
      <c r="A918" s="169"/>
      <c r="B918" s="172"/>
      <c r="C918" s="232" t="s">
        <v>751</v>
      </c>
      <c r="D918" s="233"/>
      <c r="E918" s="173">
        <v>0.8</v>
      </c>
      <c r="F918" s="174"/>
      <c r="G918" s="175"/>
      <c r="M918" s="171" t="s">
        <v>751</v>
      </c>
      <c r="O918" s="161"/>
    </row>
    <row r="919" spans="1:104" x14ac:dyDescent="0.2">
      <c r="A919" s="169"/>
      <c r="B919" s="172"/>
      <c r="C919" s="232" t="s">
        <v>251</v>
      </c>
      <c r="D919" s="233"/>
      <c r="E919" s="173">
        <v>0</v>
      </c>
      <c r="F919" s="174"/>
      <c r="G919" s="175"/>
      <c r="M919" s="171" t="s">
        <v>251</v>
      </c>
      <c r="O919" s="161"/>
    </row>
    <row r="920" spans="1:104" x14ac:dyDescent="0.2">
      <c r="A920" s="169"/>
      <c r="B920" s="172"/>
      <c r="C920" s="232" t="s">
        <v>752</v>
      </c>
      <c r="D920" s="233"/>
      <c r="E920" s="173">
        <v>0.9</v>
      </c>
      <c r="F920" s="174"/>
      <c r="G920" s="175"/>
      <c r="M920" s="171" t="s">
        <v>752</v>
      </c>
      <c r="O920" s="161"/>
    </row>
    <row r="921" spans="1:104" x14ac:dyDescent="0.2">
      <c r="A921" s="162">
        <v>165</v>
      </c>
      <c r="B921" s="163" t="s">
        <v>753</v>
      </c>
      <c r="C921" s="164" t="s">
        <v>754</v>
      </c>
      <c r="D921" s="165" t="s">
        <v>202</v>
      </c>
      <c r="E921" s="166">
        <v>7.81</v>
      </c>
      <c r="F921" s="166">
        <v>0</v>
      </c>
      <c r="G921" s="167">
        <f>E921*F921</f>
        <v>0</v>
      </c>
      <c r="O921" s="161">
        <v>2</v>
      </c>
      <c r="AA921" s="137">
        <v>12</v>
      </c>
      <c r="AB921" s="137">
        <v>1</v>
      </c>
      <c r="AC921" s="137">
        <v>34</v>
      </c>
      <c r="AZ921" s="137">
        <v>2</v>
      </c>
      <c r="BA921" s="137">
        <f>IF(AZ921=1,G921,0)</f>
        <v>0</v>
      </c>
      <c r="BB921" s="137">
        <f>IF(AZ921=2,G921,0)</f>
        <v>0</v>
      </c>
      <c r="BC921" s="137">
        <f>IF(AZ921=3,G921,0)</f>
        <v>0</v>
      </c>
      <c r="BD921" s="137">
        <f>IF(AZ921=4,G921,0)</f>
        <v>0</v>
      </c>
      <c r="BE921" s="137">
        <f>IF(AZ921=5,G921,0)</f>
        <v>0</v>
      </c>
      <c r="CA921" s="168">
        <v>12</v>
      </c>
      <c r="CB921" s="168">
        <v>1</v>
      </c>
      <c r="CZ921" s="137">
        <v>2.2000000000000001E-4</v>
      </c>
    </row>
    <row r="922" spans="1:104" x14ac:dyDescent="0.2">
      <c r="A922" s="169"/>
      <c r="B922" s="172"/>
      <c r="C922" s="232" t="s">
        <v>284</v>
      </c>
      <c r="D922" s="233"/>
      <c r="E922" s="173">
        <v>0</v>
      </c>
      <c r="F922" s="174"/>
      <c r="G922" s="175"/>
      <c r="M922" s="171" t="s">
        <v>284</v>
      </c>
      <c r="O922" s="161"/>
    </row>
    <row r="923" spans="1:104" x14ac:dyDescent="0.2">
      <c r="A923" s="169"/>
      <c r="B923" s="172"/>
      <c r="C923" s="232" t="s">
        <v>231</v>
      </c>
      <c r="D923" s="233"/>
      <c r="E923" s="173">
        <v>0</v>
      </c>
      <c r="F923" s="174"/>
      <c r="G923" s="175"/>
      <c r="M923" s="171" t="s">
        <v>231</v>
      </c>
      <c r="O923" s="161"/>
    </row>
    <row r="924" spans="1:104" x14ac:dyDescent="0.2">
      <c r="A924" s="169"/>
      <c r="B924" s="172"/>
      <c r="C924" s="232" t="s">
        <v>755</v>
      </c>
      <c r="D924" s="233"/>
      <c r="E924" s="173">
        <v>1.98</v>
      </c>
      <c r="F924" s="174"/>
      <c r="G924" s="175"/>
      <c r="M924" s="171" t="s">
        <v>755</v>
      </c>
      <c r="O924" s="161"/>
    </row>
    <row r="925" spans="1:104" x14ac:dyDescent="0.2">
      <c r="A925" s="169"/>
      <c r="B925" s="172"/>
      <c r="C925" s="232" t="s">
        <v>235</v>
      </c>
      <c r="D925" s="233"/>
      <c r="E925" s="173">
        <v>0</v>
      </c>
      <c r="F925" s="174"/>
      <c r="G925" s="175"/>
      <c r="M925" s="171" t="s">
        <v>235</v>
      </c>
      <c r="O925" s="161"/>
    </row>
    <row r="926" spans="1:104" x14ac:dyDescent="0.2">
      <c r="A926" s="169"/>
      <c r="B926" s="172"/>
      <c r="C926" s="232" t="s">
        <v>756</v>
      </c>
      <c r="D926" s="233"/>
      <c r="E926" s="173">
        <v>3.96</v>
      </c>
      <c r="F926" s="174"/>
      <c r="G926" s="175"/>
      <c r="M926" s="171" t="s">
        <v>756</v>
      </c>
      <c r="O926" s="161"/>
    </row>
    <row r="927" spans="1:104" x14ac:dyDescent="0.2">
      <c r="A927" s="169"/>
      <c r="B927" s="172"/>
      <c r="C927" s="232" t="s">
        <v>242</v>
      </c>
      <c r="D927" s="233"/>
      <c r="E927" s="173">
        <v>0</v>
      </c>
      <c r="F927" s="174"/>
      <c r="G927" s="175"/>
      <c r="M927" s="171" t="s">
        <v>242</v>
      </c>
      <c r="O927" s="161"/>
    </row>
    <row r="928" spans="1:104" x14ac:dyDescent="0.2">
      <c r="A928" s="169"/>
      <c r="B928" s="172"/>
      <c r="C928" s="232" t="s">
        <v>757</v>
      </c>
      <c r="D928" s="233"/>
      <c r="E928" s="173">
        <v>0.88</v>
      </c>
      <c r="F928" s="174"/>
      <c r="G928" s="175"/>
      <c r="M928" s="171" t="s">
        <v>757</v>
      </c>
      <c r="O928" s="161"/>
    </row>
    <row r="929" spans="1:104" x14ac:dyDescent="0.2">
      <c r="A929" s="169"/>
      <c r="B929" s="172"/>
      <c r="C929" s="232" t="s">
        <v>251</v>
      </c>
      <c r="D929" s="233"/>
      <c r="E929" s="173">
        <v>0</v>
      </c>
      <c r="F929" s="174"/>
      <c r="G929" s="175"/>
      <c r="M929" s="171" t="s">
        <v>251</v>
      </c>
      <c r="O929" s="161"/>
    </row>
    <row r="930" spans="1:104" x14ac:dyDescent="0.2">
      <c r="A930" s="169"/>
      <c r="B930" s="172"/>
      <c r="C930" s="232" t="s">
        <v>758</v>
      </c>
      <c r="D930" s="233"/>
      <c r="E930" s="173">
        <v>0.99</v>
      </c>
      <c r="F930" s="174"/>
      <c r="G930" s="175"/>
      <c r="M930" s="171" t="s">
        <v>758</v>
      </c>
      <c r="O930" s="161"/>
    </row>
    <row r="931" spans="1:104" x14ac:dyDescent="0.2">
      <c r="A931" s="162">
        <v>166</v>
      </c>
      <c r="B931" s="163" t="s">
        <v>759</v>
      </c>
      <c r="C931" s="164" t="s">
        <v>760</v>
      </c>
      <c r="D931" s="165" t="s">
        <v>142</v>
      </c>
      <c r="E931" s="166">
        <v>20.3</v>
      </c>
      <c r="F931" s="166">
        <v>0</v>
      </c>
      <c r="G931" s="167">
        <f>E931*F931</f>
        <v>0</v>
      </c>
      <c r="O931" s="161">
        <v>2</v>
      </c>
      <c r="AA931" s="137">
        <v>1</v>
      </c>
      <c r="AB931" s="137">
        <v>7</v>
      </c>
      <c r="AC931" s="137">
        <v>7</v>
      </c>
      <c r="AZ931" s="137">
        <v>2</v>
      </c>
      <c r="BA931" s="137">
        <f>IF(AZ931=1,G931,0)</f>
        <v>0</v>
      </c>
      <c r="BB931" s="137">
        <f>IF(AZ931=2,G931,0)</f>
        <v>0</v>
      </c>
      <c r="BC931" s="137">
        <f>IF(AZ931=3,G931,0)</f>
        <v>0</v>
      </c>
      <c r="BD931" s="137">
        <f>IF(AZ931=4,G931,0)</f>
        <v>0</v>
      </c>
      <c r="BE931" s="137">
        <f>IF(AZ931=5,G931,0)</f>
        <v>0</v>
      </c>
      <c r="CA931" s="168">
        <v>1</v>
      </c>
      <c r="CB931" s="168">
        <v>7</v>
      </c>
      <c r="CZ931" s="137">
        <v>0</v>
      </c>
    </row>
    <row r="932" spans="1:104" x14ac:dyDescent="0.2">
      <c r="A932" s="169"/>
      <c r="B932" s="172"/>
      <c r="C932" s="232" t="s">
        <v>284</v>
      </c>
      <c r="D932" s="233"/>
      <c r="E932" s="173">
        <v>0</v>
      </c>
      <c r="F932" s="174"/>
      <c r="G932" s="175"/>
      <c r="M932" s="171" t="s">
        <v>284</v>
      </c>
      <c r="O932" s="161"/>
    </row>
    <row r="933" spans="1:104" x14ac:dyDescent="0.2">
      <c r="A933" s="169"/>
      <c r="B933" s="172"/>
      <c r="C933" s="232" t="s">
        <v>249</v>
      </c>
      <c r="D933" s="233"/>
      <c r="E933" s="173">
        <v>0</v>
      </c>
      <c r="F933" s="174"/>
      <c r="G933" s="175"/>
      <c r="M933" s="171" t="s">
        <v>249</v>
      </c>
      <c r="O933" s="161"/>
    </row>
    <row r="934" spans="1:104" x14ac:dyDescent="0.2">
      <c r="A934" s="169"/>
      <c r="B934" s="172"/>
      <c r="C934" s="232" t="s">
        <v>250</v>
      </c>
      <c r="D934" s="233"/>
      <c r="E934" s="173">
        <v>4.8</v>
      </c>
      <c r="F934" s="174"/>
      <c r="G934" s="175"/>
      <c r="M934" s="171" t="s">
        <v>250</v>
      </c>
      <c r="O934" s="161"/>
    </row>
    <row r="935" spans="1:104" x14ac:dyDescent="0.2">
      <c r="A935" s="169"/>
      <c r="B935" s="172"/>
      <c r="C935" s="232" t="s">
        <v>231</v>
      </c>
      <c r="D935" s="233"/>
      <c r="E935" s="173">
        <v>0</v>
      </c>
      <c r="F935" s="174"/>
      <c r="G935" s="175"/>
      <c r="M935" s="171" t="s">
        <v>231</v>
      </c>
      <c r="O935" s="161"/>
    </row>
    <row r="936" spans="1:104" x14ac:dyDescent="0.2">
      <c r="A936" s="169"/>
      <c r="B936" s="172"/>
      <c r="C936" s="232" t="s">
        <v>232</v>
      </c>
      <c r="D936" s="233"/>
      <c r="E936" s="173">
        <v>2.4</v>
      </c>
      <c r="F936" s="174"/>
      <c r="G936" s="175"/>
      <c r="M936" s="171" t="s">
        <v>232</v>
      </c>
      <c r="O936" s="161"/>
    </row>
    <row r="937" spans="1:104" x14ac:dyDescent="0.2">
      <c r="A937" s="169"/>
      <c r="B937" s="172"/>
      <c r="C937" s="232" t="s">
        <v>235</v>
      </c>
      <c r="D937" s="233"/>
      <c r="E937" s="173">
        <v>0</v>
      </c>
      <c r="F937" s="174"/>
      <c r="G937" s="175"/>
      <c r="M937" s="171" t="s">
        <v>235</v>
      </c>
      <c r="O937" s="161"/>
    </row>
    <row r="938" spans="1:104" x14ac:dyDescent="0.2">
      <c r="A938" s="169"/>
      <c r="B938" s="172"/>
      <c r="C938" s="232" t="s">
        <v>236</v>
      </c>
      <c r="D938" s="233"/>
      <c r="E938" s="173">
        <v>3.6</v>
      </c>
      <c r="F938" s="174"/>
      <c r="G938" s="175"/>
      <c r="M938" s="171" t="s">
        <v>236</v>
      </c>
      <c r="O938" s="161"/>
    </row>
    <row r="939" spans="1:104" x14ac:dyDescent="0.2">
      <c r="A939" s="169"/>
      <c r="B939" s="172"/>
      <c r="C939" s="232" t="s">
        <v>223</v>
      </c>
      <c r="D939" s="233"/>
      <c r="E939" s="173">
        <v>0</v>
      </c>
      <c r="F939" s="174"/>
      <c r="G939" s="175"/>
      <c r="M939" s="171" t="s">
        <v>223</v>
      </c>
      <c r="O939" s="161"/>
    </row>
    <row r="940" spans="1:104" x14ac:dyDescent="0.2">
      <c r="A940" s="169"/>
      <c r="B940" s="172"/>
      <c r="C940" s="232" t="s">
        <v>239</v>
      </c>
      <c r="D940" s="233"/>
      <c r="E940" s="173">
        <v>3.7</v>
      </c>
      <c r="F940" s="174"/>
      <c r="G940" s="175"/>
      <c r="M940" s="171" t="s">
        <v>239</v>
      </c>
      <c r="O940" s="161"/>
    </row>
    <row r="941" spans="1:104" x14ac:dyDescent="0.2">
      <c r="A941" s="169"/>
      <c r="B941" s="172"/>
      <c r="C941" s="232" t="s">
        <v>240</v>
      </c>
      <c r="D941" s="233"/>
      <c r="E941" s="173">
        <v>0</v>
      </c>
      <c r="F941" s="174"/>
      <c r="G941" s="175"/>
      <c r="M941" s="171" t="s">
        <v>240</v>
      </c>
      <c r="O941" s="161"/>
    </row>
    <row r="942" spans="1:104" x14ac:dyDescent="0.2">
      <c r="A942" s="169"/>
      <c r="B942" s="172"/>
      <c r="C942" s="232" t="s">
        <v>241</v>
      </c>
      <c r="D942" s="233"/>
      <c r="E942" s="173">
        <v>4.3</v>
      </c>
      <c r="F942" s="174"/>
      <c r="G942" s="175"/>
      <c r="M942" s="171" t="s">
        <v>241</v>
      </c>
      <c r="O942" s="161"/>
    </row>
    <row r="943" spans="1:104" x14ac:dyDescent="0.2">
      <c r="A943" s="169"/>
      <c r="B943" s="172"/>
      <c r="C943" s="232" t="s">
        <v>242</v>
      </c>
      <c r="D943" s="233"/>
      <c r="E943" s="173">
        <v>0</v>
      </c>
      <c r="F943" s="174"/>
      <c r="G943" s="175"/>
      <c r="M943" s="171" t="s">
        <v>242</v>
      </c>
      <c r="O943" s="161"/>
    </row>
    <row r="944" spans="1:104" x14ac:dyDescent="0.2">
      <c r="A944" s="169"/>
      <c r="B944" s="172"/>
      <c r="C944" s="232" t="s">
        <v>243</v>
      </c>
      <c r="D944" s="233"/>
      <c r="E944" s="173">
        <v>1.5</v>
      </c>
      <c r="F944" s="174"/>
      <c r="G944" s="175"/>
      <c r="M944" s="171" t="s">
        <v>243</v>
      </c>
      <c r="O944" s="161"/>
    </row>
    <row r="945" spans="1:104" x14ac:dyDescent="0.2">
      <c r="A945" s="162">
        <v>167</v>
      </c>
      <c r="B945" s="163" t="s">
        <v>761</v>
      </c>
      <c r="C945" s="164" t="s">
        <v>762</v>
      </c>
      <c r="D945" s="165" t="s">
        <v>142</v>
      </c>
      <c r="E945" s="166">
        <v>104.9</v>
      </c>
      <c r="F945" s="166">
        <v>0</v>
      </c>
      <c r="G945" s="167">
        <f>E945*F945</f>
        <v>0</v>
      </c>
      <c r="O945" s="161">
        <v>2</v>
      </c>
      <c r="AA945" s="137">
        <v>1</v>
      </c>
      <c r="AB945" s="137">
        <v>7</v>
      </c>
      <c r="AC945" s="137">
        <v>7</v>
      </c>
      <c r="AZ945" s="137">
        <v>2</v>
      </c>
      <c r="BA945" s="137">
        <f>IF(AZ945=1,G945,0)</f>
        <v>0</v>
      </c>
      <c r="BB945" s="137">
        <f>IF(AZ945=2,G945,0)</f>
        <v>0</v>
      </c>
      <c r="BC945" s="137">
        <f>IF(AZ945=3,G945,0)</f>
        <v>0</v>
      </c>
      <c r="BD945" s="137">
        <f>IF(AZ945=4,G945,0)</f>
        <v>0</v>
      </c>
      <c r="BE945" s="137">
        <f>IF(AZ945=5,G945,0)</f>
        <v>0</v>
      </c>
      <c r="CA945" s="168">
        <v>1</v>
      </c>
      <c r="CB945" s="168">
        <v>7</v>
      </c>
      <c r="CZ945" s="137">
        <v>8.0000000000000004E-4</v>
      </c>
    </row>
    <row r="946" spans="1:104" x14ac:dyDescent="0.2">
      <c r="A946" s="169"/>
      <c r="B946" s="172"/>
      <c r="C946" s="232" t="s">
        <v>284</v>
      </c>
      <c r="D946" s="233"/>
      <c r="E946" s="173">
        <v>0</v>
      </c>
      <c r="F946" s="174"/>
      <c r="G946" s="175"/>
      <c r="M946" s="171" t="s">
        <v>284</v>
      </c>
      <c r="O946" s="161"/>
    </row>
    <row r="947" spans="1:104" x14ac:dyDescent="0.2">
      <c r="A947" s="169"/>
      <c r="B947" s="172"/>
      <c r="C947" s="232" t="s">
        <v>247</v>
      </c>
      <c r="D947" s="233"/>
      <c r="E947" s="173">
        <v>0</v>
      </c>
      <c r="F947" s="174"/>
      <c r="G947" s="175"/>
      <c r="M947" s="171" t="s">
        <v>247</v>
      </c>
      <c r="O947" s="161"/>
    </row>
    <row r="948" spans="1:104" x14ac:dyDescent="0.2">
      <c r="A948" s="169"/>
      <c r="B948" s="172"/>
      <c r="C948" s="232" t="s">
        <v>248</v>
      </c>
      <c r="D948" s="233"/>
      <c r="E948" s="173">
        <v>62.7</v>
      </c>
      <c r="F948" s="174"/>
      <c r="G948" s="175"/>
      <c r="M948" s="171" t="s">
        <v>248</v>
      </c>
      <c r="O948" s="161"/>
    </row>
    <row r="949" spans="1:104" x14ac:dyDescent="0.2">
      <c r="A949" s="169"/>
      <c r="B949" s="172"/>
      <c r="C949" s="232" t="s">
        <v>249</v>
      </c>
      <c r="D949" s="233"/>
      <c r="E949" s="173">
        <v>0</v>
      </c>
      <c r="F949" s="174"/>
      <c r="G949" s="175"/>
      <c r="M949" s="171" t="s">
        <v>249</v>
      </c>
      <c r="O949" s="161"/>
    </row>
    <row r="950" spans="1:104" x14ac:dyDescent="0.2">
      <c r="A950" s="169"/>
      <c r="B950" s="172"/>
      <c r="C950" s="232" t="s">
        <v>250</v>
      </c>
      <c r="D950" s="233"/>
      <c r="E950" s="173">
        <v>4.8</v>
      </c>
      <c r="F950" s="174"/>
      <c r="G950" s="175"/>
      <c r="M950" s="171" t="s">
        <v>250</v>
      </c>
      <c r="O950" s="161"/>
    </row>
    <row r="951" spans="1:104" x14ac:dyDescent="0.2">
      <c r="A951" s="169"/>
      <c r="B951" s="172"/>
      <c r="C951" s="232" t="s">
        <v>231</v>
      </c>
      <c r="D951" s="233"/>
      <c r="E951" s="173">
        <v>0</v>
      </c>
      <c r="F951" s="174"/>
      <c r="G951" s="175"/>
      <c r="M951" s="171" t="s">
        <v>231</v>
      </c>
      <c r="O951" s="161"/>
    </row>
    <row r="952" spans="1:104" x14ac:dyDescent="0.2">
      <c r="A952" s="169"/>
      <c r="B952" s="172"/>
      <c r="C952" s="232" t="s">
        <v>232</v>
      </c>
      <c r="D952" s="233"/>
      <c r="E952" s="173">
        <v>2.4</v>
      </c>
      <c r="F952" s="174"/>
      <c r="G952" s="175"/>
      <c r="M952" s="171" t="s">
        <v>232</v>
      </c>
      <c r="O952" s="161"/>
    </row>
    <row r="953" spans="1:104" x14ac:dyDescent="0.2">
      <c r="A953" s="169"/>
      <c r="B953" s="172"/>
      <c r="C953" s="232" t="s">
        <v>233</v>
      </c>
      <c r="D953" s="233"/>
      <c r="E953" s="173">
        <v>0</v>
      </c>
      <c r="F953" s="174"/>
      <c r="G953" s="175"/>
      <c r="M953" s="171" t="s">
        <v>233</v>
      </c>
      <c r="O953" s="161"/>
    </row>
    <row r="954" spans="1:104" x14ac:dyDescent="0.2">
      <c r="A954" s="169"/>
      <c r="B954" s="172"/>
      <c r="C954" s="232" t="s">
        <v>234</v>
      </c>
      <c r="D954" s="233"/>
      <c r="E954" s="173">
        <v>6</v>
      </c>
      <c r="F954" s="174"/>
      <c r="G954" s="175"/>
      <c r="M954" s="171" t="s">
        <v>234</v>
      </c>
      <c r="O954" s="161"/>
    </row>
    <row r="955" spans="1:104" x14ac:dyDescent="0.2">
      <c r="A955" s="169"/>
      <c r="B955" s="172"/>
      <c r="C955" s="232" t="s">
        <v>235</v>
      </c>
      <c r="D955" s="233"/>
      <c r="E955" s="173">
        <v>0</v>
      </c>
      <c r="F955" s="174"/>
      <c r="G955" s="175"/>
      <c r="M955" s="171" t="s">
        <v>235</v>
      </c>
      <c r="O955" s="161"/>
    </row>
    <row r="956" spans="1:104" x14ac:dyDescent="0.2">
      <c r="A956" s="169"/>
      <c r="B956" s="172"/>
      <c r="C956" s="232" t="s">
        <v>236</v>
      </c>
      <c r="D956" s="233"/>
      <c r="E956" s="173">
        <v>3.6</v>
      </c>
      <c r="F956" s="174"/>
      <c r="G956" s="175"/>
      <c r="M956" s="171" t="s">
        <v>236</v>
      </c>
      <c r="O956" s="161"/>
    </row>
    <row r="957" spans="1:104" x14ac:dyDescent="0.2">
      <c r="A957" s="169"/>
      <c r="B957" s="172"/>
      <c r="C957" s="232" t="s">
        <v>237</v>
      </c>
      <c r="D957" s="233"/>
      <c r="E957" s="173">
        <v>0</v>
      </c>
      <c r="F957" s="174"/>
      <c r="G957" s="175"/>
      <c r="M957" s="171" t="s">
        <v>237</v>
      </c>
      <c r="O957" s="161"/>
    </row>
    <row r="958" spans="1:104" x14ac:dyDescent="0.2">
      <c r="A958" s="169"/>
      <c r="B958" s="172"/>
      <c r="C958" s="232" t="s">
        <v>238</v>
      </c>
      <c r="D958" s="233"/>
      <c r="E958" s="173">
        <v>6.4</v>
      </c>
      <c r="F958" s="174"/>
      <c r="G958" s="175"/>
      <c r="M958" s="171" t="s">
        <v>238</v>
      </c>
      <c r="O958" s="161"/>
    </row>
    <row r="959" spans="1:104" x14ac:dyDescent="0.2">
      <c r="A959" s="169"/>
      <c r="B959" s="172"/>
      <c r="C959" s="232" t="s">
        <v>223</v>
      </c>
      <c r="D959" s="233"/>
      <c r="E959" s="173">
        <v>0</v>
      </c>
      <c r="F959" s="174"/>
      <c r="G959" s="175"/>
      <c r="M959" s="171" t="s">
        <v>223</v>
      </c>
      <c r="O959" s="161"/>
    </row>
    <row r="960" spans="1:104" x14ac:dyDescent="0.2">
      <c r="A960" s="169"/>
      <c r="B960" s="172"/>
      <c r="C960" s="232" t="s">
        <v>239</v>
      </c>
      <c r="D960" s="233"/>
      <c r="E960" s="173">
        <v>3.7</v>
      </c>
      <c r="F960" s="174"/>
      <c r="G960" s="175"/>
      <c r="M960" s="171" t="s">
        <v>239</v>
      </c>
      <c r="O960" s="161"/>
    </row>
    <row r="961" spans="1:104" x14ac:dyDescent="0.2">
      <c r="A961" s="169"/>
      <c r="B961" s="172"/>
      <c r="C961" s="232" t="s">
        <v>240</v>
      </c>
      <c r="D961" s="233"/>
      <c r="E961" s="173">
        <v>0</v>
      </c>
      <c r="F961" s="174"/>
      <c r="G961" s="175"/>
      <c r="M961" s="171" t="s">
        <v>240</v>
      </c>
      <c r="O961" s="161"/>
    </row>
    <row r="962" spans="1:104" x14ac:dyDescent="0.2">
      <c r="A962" s="169"/>
      <c r="B962" s="172"/>
      <c r="C962" s="232" t="s">
        <v>241</v>
      </c>
      <c r="D962" s="233"/>
      <c r="E962" s="173">
        <v>4.3</v>
      </c>
      <c r="F962" s="174"/>
      <c r="G962" s="175"/>
      <c r="M962" s="171" t="s">
        <v>241</v>
      </c>
      <c r="O962" s="161"/>
    </row>
    <row r="963" spans="1:104" x14ac:dyDescent="0.2">
      <c r="A963" s="169"/>
      <c r="B963" s="172"/>
      <c r="C963" s="232" t="s">
        <v>242</v>
      </c>
      <c r="D963" s="233"/>
      <c r="E963" s="173">
        <v>0</v>
      </c>
      <c r="F963" s="174"/>
      <c r="G963" s="175"/>
      <c r="M963" s="171" t="s">
        <v>242</v>
      </c>
      <c r="O963" s="161"/>
    </row>
    <row r="964" spans="1:104" x14ac:dyDescent="0.2">
      <c r="A964" s="169"/>
      <c r="B964" s="172"/>
      <c r="C964" s="232" t="s">
        <v>243</v>
      </c>
      <c r="D964" s="233"/>
      <c r="E964" s="173">
        <v>1.5</v>
      </c>
      <c r="F964" s="174"/>
      <c r="G964" s="175"/>
      <c r="M964" s="171" t="s">
        <v>243</v>
      </c>
      <c r="O964" s="161"/>
    </row>
    <row r="965" spans="1:104" x14ac:dyDescent="0.2">
      <c r="A965" s="169"/>
      <c r="B965" s="172"/>
      <c r="C965" s="232" t="s">
        <v>251</v>
      </c>
      <c r="D965" s="233"/>
      <c r="E965" s="173">
        <v>0</v>
      </c>
      <c r="F965" s="174"/>
      <c r="G965" s="175"/>
      <c r="M965" s="171" t="s">
        <v>251</v>
      </c>
      <c r="O965" s="161"/>
    </row>
    <row r="966" spans="1:104" x14ac:dyDescent="0.2">
      <c r="A966" s="169"/>
      <c r="B966" s="172"/>
      <c r="C966" s="232" t="s">
        <v>252</v>
      </c>
      <c r="D966" s="233"/>
      <c r="E966" s="173">
        <v>9.5</v>
      </c>
      <c r="F966" s="174"/>
      <c r="G966" s="175"/>
      <c r="M966" s="171" t="s">
        <v>252</v>
      </c>
      <c r="O966" s="161"/>
    </row>
    <row r="967" spans="1:104" ht="22.5" x14ac:dyDescent="0.2">
      <c r="A967" s="162">
        <v>168</v>
      </c>
      <c r="B967" s="163" t="s">
        <v>763</v>
      </c>
      <c r="C967" s="164" t="s">
        <v>764</v>
      </c>
      <c r="D967" s="165" t="s">
        <v>142</v>
      </c>
      <c r="E967" s="166">
        <v>21.45</v>
      </c>
      <c r="F967" s="166">
        <v>0</v>
      </c>
      <c r="G967" s="167">
        <f>E967*F967</f>
        <v>0</v>
      </c>
      <c r="O967" s="161">
        <v>2</v>
      </c>
      <c r="AA967" s="137">
        <v>1</v>
      </c>
      <c r="AB967" s="137">
        <v>7</v>
      </c>
      <c r="AC967" s="137">
        <v>7</v>
      </c>
      <c r="AZ967" s="137">
        <v>2</v>
      </c>
      <c r="BA967" s="137">
        <f>IF(AZ967=1,G967,0)</f>
        <v>0</v>
      </c>
      <c r="BB967" s="137">
        <f>IF(AZ967=2,G967,0)</f>
        <v>0</v>
      </c>
      <c r="BC967" s="137">
        <f>IF(AZ967=3,G967,0)</f>
        <v>0</v>
      </c>
      <c r="BD967" s="137">
        <f>IF(AZ967=4,G967,0)</f>
        <v>0</v>
      </c>
      <c r="BE967" s="137">
        <f>IF(AZ967=5,G967,0)</f>
        <v>0</v>
      </c>
      <c r="CA967" s="168">
        <v>1</v>
      </c>
      <c r="CB967" s="168">
        <v>7</v>
      </c>
      <c r="CZ967" s="137">
        <v>6.9300000000000004E-3</v>
      </c>
    </row>
    <row r="968" spans="1:104" x14ac:dyDescent="0.2">
      <c r="A968" s="169"/>
      <c r="B968" s="172"/>
      <c r="C968" s="232" t="s">
        <v>287</v>
      </c>
      <c r="D968" s="233"/>
      <c r="E968" s="173">
        <v>0</v>
      </c>
      <c r="F968" s="174"/>
      <c r="G968" s="175"/>
      <c r="M968" s="171" t="s">
        <v>287</v>
      </c>
      <c r="O968" s="161"/>
    </row>
    <row r="969" spans="1:104" x14ac:dyDescent="0.2">
      <c r="A969" s="169"/>
      <c r="B969" s="172"/>
      <c r="C969" s="232" t="s">
        <v>765</v>
      </c>
      <c r="D969" s="233"/>
      <c r="E969" s="173">
        <v>21.45</v>
      </c>
      <c r="F969" s="174"/>
      <c r="G969" s="175"/>
      <c r="M969" s="171" t="s">
        <v>765</v>
      </c>
      <c r="O969" s="161"/>
    </row>
    <row r="970" spans="1:104" x14ac:dyDescent="0.2">
      <c r="A970" s="162">
        <v>169</v>
      </c>
      <c r="B970" s="163" t="s">
        <v>766</v>
      </c>
      <c r="C970" s="164" t="s">
        <v>945</v>
      </c>
      <c r="D970" s="165" t="s">
        <v>142</v>
      </c>
      <c r="E970" s="166">
        <v>23.594999999999999</v>
      </c>
      <c r="F970" s="166">
        <v>0</v>
      </c>
      <c r="G970" s="167">
        <f>E970*F970</f>
        <v>0</v>
      </c>
      <c r="O970" s="161">
        <v>2</v>
      </c>
      <c r="AA970" s="137">
        <v>12</v>
      </c>
      <c r="AB970" s="137">
        <v>1</v>
      </c>
      <c r="AC970" s="137">
        <v>53</v>
      </c>
      <c r="AZ970" s="137">
        <v>2</v>
      </c>
      <c r="BA970" s="137">
        <f>IF(AZ970=1,G970,0)</f>
        <v>0</v>
      </c>
      <c r="BB970" s="137">
        <f>IF(AZ970=2,G970,0)</f>
        <v>0</v>
      </c>
      <c r="BC970" s="137">
        <f>IF(AZ970=3,G970,0)</f>
        <v>0</v>
      </c>
      <c r="BD970" s="137">
        <f>IF(AZ970=4,G970,0)</f>
        <v>0</v>
      </c>
      <c r="BE970" s="137">
        <f>IF(AZ970=5,G970,0)</f>
        <v>0</v>
      </c>
      <c r="CA970" s="168">
        <v>12</v>
      </c>
      <c r="CB970" s="168">
        <v>1</v>
      </c>
      <c r="CZ970" s="137">
        <v>1.9199999999999998E-2</v>
      </c>
    </row>
    <row r="971" spans="1:104" x14ac:dyDescent="0.2">
      <c r="A971" s="169"/>
      <c r="B971" s="172"/>
      <c r="C971" s="232" t="s">
        <v>287</v>
      </c>
      <c r="D971" s="233"/>
      <c r="E971" s="173">
        <v>0</v>
      </c>
      <c r="F971" s="174"/>
      <c r="G971" s="175"/>
      <c r="M971" s="171" t="s">
        <v>287</v>
      </c>
      <c r="O971" s="161"/>
    </row>
    <row r="972" spans="1:104" x14ac:dyDescent="0.2">
      <c r="A972" s="169"/>
      <c r="B972" s="172"/>
      <c r="C972" s="232" t="s">
        <v>767</v>
      </c>
      <c r="D972" s="233"/>
      <c r="E972" s="173">
        <v>23.594999999999999</v>
      </c>
      <c r="F972" s="174"/>
      <c r="G972" s="175"/>
      <c r="M972" s="171" t="s">
        <v>767</v>
      </c>
      <c r="O972" s="161"/>
    </row>
    <row r="973" spans="1:104" ht="22.5" x14ac:dyDescent="0.2">
      <c r="A973" s="162">
        <v>170</v>
      </c>
      <c r="B973" s="163" t="s">
        <v>768</v>
      </c>
      <c r="C973" s="164" t="s">
        <v>769</v>
      </c>
      <c r="D973" s="165" t="s">
        <v>142</v>
      </c>
      <c r="E973" s="166">
        <v>2.4</v>
      </c>
      <c r="F973" s="166">
        <v>0</v>
      </c>
      <c r="G973" s="167">
        <f>E973*F973</f>
        <v>0</v>
      </c>
      <c r="O973" s="161">
        <v>2</v>
      </c>
      <c r="AA973" s="137">
        <v>1</v>
      </c>
      <c r="AB973" s="137">
        <v>7</v>
      </c>
      <c r="AC973" s="137">
        <v>7</v>
      </c>
      <c r="AZ973" s="137">
        <v>2</v>
      </c>
      <c r="BA973" s="137">
        <f>IF(AZ973=1,G973,0)</f>
        <v>0</v>
      </c>
      <c r="BB973" s="137">
        <f>IF(AZ973=2,G973,0)</f>
        <v>0</v>
      </c>
      <c r="BC973" s="137">
        <f>IF(AZ973=3,G973,0)</f>
        <v>0</v>
      </c>
      <c r="BD973" s="137">
        <f>IF(AZ973=4,G973,0)</f>
        <v>0</v>
      </c>
      <c r="BE973" s="137">
        <f>IF(AZ973=5,G973,0)</f>
        <v>0</v>
      </c>
      <c r="CA973" s="168">
        <v>1</v>
      </c>
      <c r="CB973" s="168">
        <v>7</v>
      </c>
      <c r="CZ973" s="137">
        <v>3.15E-3</v>
      </c>
    </row>
    <row r="974" spans="1:104" x14ac:dyDescent="0.2">
      <c r="A974" s="169"/>
      <c r="B974" s="172"/>
      <c r="C974" s="232" t="s">
        <v>287</v>
      </c>
      <c r="D974" s="233"/>
      <c r="E974" s="173">
        <v>0</v>
      </c>
      <c r="F974" s="174"/>
      <c r="G974" s="175"/>
      <c r="M974" s="171" t="s">
        <v>287</v>
      </c>
      <c r="O974" s="161"/>
    </row>
    <row r="975" spans="1:104" x14ac:dyDescent="0.2">
      <c r="A975" s="169"/>
      <c r="B975" s="172"/>
      <c r="C975" s="232" t="s">
        <v>770</v>
      </c>
      <c r="D975" s="233"/>
      <c r="E975" s="173">
        <v>1.35</v>
      </c>
      <c r="F975" s="174"/>
      <c r="G975" s="175"/>
      <c r="M975" s="171" t="s">
        <v>770</v>
      </c>
      <c r="O975" s="161"/>
    </row>
    <row r="976" spans="1:104" x14ac:dyDescent="0.2">
      <c r="A976" s="169"/>
      <c r="B976" s="172"/>
      <c r="C976" s="232" t="s">
        <v>771</v>
      </c>
      <c r="D976" s="233"/>
      <c r="E976" s="173">
        <v>1.05</v>
      </c>
      <c r="F976" s="174"/>
      <c r="G976" s="175"/>
      <c r="M976" s="171" t="s">
        <v>771</v>
      </c>
      <c r="O976" s="161"/>
    </row>
    <row r="977" spans="1:104" x14ac:dyDescent="0.2">
      <c r="A977" s="162">
        <v>171</v>
      </c>
      <c r="B977" s="163" t="s">
        <v>772</v>
      </c>
      <c r="C977" s="164" t="s">
        <v>773</v>
      </c>
      <c r="D977" s="165" t="s">
        <v>142</v>
      </c>
      <c r="E977" s="166">
        <v>2.64</v>
      </c>
      <c r="F977" s="166">
        <v>0</v>
      </c>
      <c r="G977" s="167">
        <f>E977*F977</f>
        <v>0</v>
      </c>
      <c r="O977" s="161">
        <v>2</v>
      </c>
      <c r="AA977" s="137">
        <v>12</v>
      </c>
      <c r="AB977" s="137">
        <v>1</v>
      </c>
      <c r="AC977" s="137">
        <v>52</v>
      </c>
      <c r="AZ977" s="137">
        <v>2</v>
      </c>
      <c r="BA977" s="137">
        <f>IF(AZ977=1,G977,0)</f>
        <v>0</v>
      </c>
      <c r="BB977" s="137">
        <f>IF(AZ977=2,G977,0)</f>
        <v>0</v>
      </c>
      <c r="BC977" s="137">
        <f>IF(AZ977=3,G977,0)</f>
        <v>0</v>
      </c>
      <c r="BD977" s="137">
        <f>IF(AZ977=4,G977,0)</f>
        <v>0</v>
      </c>
      <c r="BE977" s="137">
        <f>IF(AZ977=5,G977,0)</f>
        <v>0</v>
      </c>
      <c r="CA977" s="168">
        <v>12</v>
      </c>
      <c r="CB977" s="168">
        <v>1</v>
      </c>
      <c r="CZ977" s="137">
        <v>1.9199999999999998E-2</v>
      </c>
    </row>
    <row r="978" spans="1:104" x14ac:dyDescent="0.2">
      <c r="A978" s="169"/>
      <c r="B978" s="172"/>
      <c r="C978" s="232" t="s">
        <v>287</v>
      </c>
      <c r="D978" s="233"/>
      <c r="E978" s="173">
        <v>0</v>
      </c>
      <c r="F978" s="174"/>
      <c r="G978" s="175"/>
      <c r="M978" s="171" t="s">
        <v>287</v>
      </c>
      <c r="O978" s="161"/>
    </row>
    <row r="979" spans="1:104" x14ac:dyDescent="0.2">
      <c r="A979" s="169"/>
      <c r="B979" s="172"/>
      <c r="C979" s="232" t="s">
        <v>774</v>
      </c>
      <c r="D979" s="233"/>
      <c r="E979" s="173">
        <v>1.4850000000000001</v>
      </c>
      <c r="F979" s="174"/>
      <c r="G979" s="175"/>
      <c r="M979" s="171" t="s">
        <v>774</v>
      </c>
      <c r="O979" s="161"/>
    </row>
    <row r="980" spans="1:104" x14ac:dyDescent="0.2">
      <c r="A980" s="169"/>
      <c r="B980" s="172"/>
      <c r="C980" s="232" t="s">
        <v>775</v>
      </c>
      <c r="D980" s="233"/>
      <c r="E980" s="173">
        <v>1.155</v>
      </c>
      <c r="F980" s="174"/>
      <c r="G980" s="175"/>
      <c r="M980" s="171" t="s">
        <v>775</v>
      </c>
      <c r="O980" s="161"/>
    </row>
    <row r="981" spans="1:104" ht="22.5" x14ac:dyDescent="0.2">
      <c r="A981" s="162">
        <v>172</v>
      </c>
      <c r="B981" s="163" t="s">
        <v>776</v>
      </c>
      <c r="C981" s="164" t="s">
        <v>777</v>
      </c>
      <c r="D981" s="165" t="s">
        <v>202</v>
      </c>
      <c r="E981" s="166">
        <v>38.369</v>
      </c>
      <c r="F981" s="166">
        <v>0</v>
      </c>
      <c r="G981" s="167">
        <f>E981*F981</f>
        <v>0</v>
      </c>
      <c r="O981" s="161">
        <v>2</v>
      </c>
      <c r="AA981" s="137">
        <v>1</v>
      </c>
      <c r="AB981" s="137">
        <v>7</v>
      </c>
      <c r="AC981" s="137">
        <v>7</v>
      </c>
      <c r="AZ981" s="137">
        <v>2</v>
      </c>
      <c r="BA981" s="137">
        <f>IF(AZ981=1,G981,0)</f>
        <v>0</v>
      </c>
      <c r="BB981" s="137">
        <f>IF(AZ981=2,G981,0)</f>
        <v>0</v>
      </c>
      <c r="BC981" s="137">
        <f>IF(AZ981=3,G981,0)</f>
        <v>0</v>
      </c>
      <c r="BD981" s="137">
        <f>IF(AZ981=4,G981,0)</f>
        <v>0</v>
      </c>
      <c r="BE981" s="137">
        <f>IF(AZ981=5,G981,0)</f>
        <v>0</v>
      </c>
      <c r="CA981" s="168">
        <v>1</v>
      </c>
      <c r="CB981" s="168">
        <v>7</v>
      </c>
      <c r="CZ981" s="137">
        <v>3.2000000000000003E-4</v>
      </c>
    </row>
    <row r="982" spans="1:104" x14ac:dyDescent="0.2">
      <c r="A982" s="169"/>
      <c r="B982" s="172"/>
      <c r="C982" s="232" t="s">
        <v>284</v>
      </c>
      <c r="D982" s="233"/>
      <c r="E982" s="173">
        <v>0</v>
      </c>
      <c r="F982" s="174"/>
      <c r="G982" s="175"/>
      <c r="M982" s="171" t="s">
        <v>284</v>
      </c>
      <c r="O982" s="161"/>
    </row>
    <row r="983" spans="1:104" x14ac:dyDescent="0.2">
      <c r="A983" s="169"/>
      <c r="B983" s="172"/>
      <c r="C983" s="232" t="s">
        <v>247</v>
      </c>
      <c r="D983" s="233"/>
      <c r="E983" s="173">
        <v>0</v>
      </c>
      <c r="F983" s="174"/>
      <c r="G983" s="175"/>
      <c r="M983" s="171" t="s">
        <v>247</v>
      </c>
      <c r="O983" s="161"/>
    </row>
    <row r="984" spans="1:104" x14ac:dyDescent="0.2">
      <c r="A984" s="169"/>
      <c r="B984" s="172"/>
      <c r="C984" s="232" t="s">
        <v>778</v>
      </c>
      <c r="D984" s="233"/>
      <c r="E984" s="173">
        <v>17.504999999999999</v>
      </c>
      <c r="F984" s="174"/>
      <c r="G984" s="175"/>
      <c r="M984" s="171" t="s">
        <v>778</v>
      </c>
      <c r="O984" s="161"/>
    </row>
    <row r="985" spans="1:104" x14ac:dyDescent="0.2">
      <c r="A985" s="169"/>
      <c r="B985" s="172"/>
      <c r="C985" s="232" t="s">
        <v>249</v>
      </c>
      <c r="D985" s="233"/>
      <c r="E985" s="173">
        <v>0</v>
      </c>
      <c r="F985" s="174"/>
      <c r="G985" s="175"/>
      <c r="M985" s="171" t="s">
        <v>249</v>
      </c>
      <c r="O985" s="161"/>
    </row>
    <row r="986" spans="1:104" x14ac:dyDescent="0.2">
      <c r="A986" s="169"/>
      <c r="B986" s="172"/>
      <c r="C986" s="232" t="s">
        <v>779</v>
      </c>
      <c r="D986" s="233"/>
      <c r="E986" s="173">
        <v>5.88</v>
      </c>
      <c r="F986" s="174"/>
      <c r="G986" s="175"/>
      <c r="M986" s="171" t="s">
        <v>779</v>
      </c>
      <c r="O986" s="161"/>
    </row>
    <row r="987" spans="1:104" x14ac:dyDescent="0.2">
      <c r="A987" s="169"/>
      <c r="B987" s="172"/>
      <c r="C987" s="232" t="s">
        <v>231</v>
      </c>
      <c r="D987" s="233"/>
      <c r="E987" s="173">
        <v>0</v>
      </c>
      <c r="F987" s="174"/>
      <c r="G987" s="175"/>
      <c r="M987" s="171" t="s">
        <v>231</v>
      </c>
      <c r="O987" s="161"/>
    </row>
    <row r="988" spans="1:104" x14ac:dyDescent="0.2">
      <c r="A988" s="169"/>
      <c r="B988" s="172"/>
      <c r="C988" s="232" t="s">
        <v>780</v>
      </c>
      <c r="D988" s="233"/>
      <c r="E988" s="173">
        <v>3.73</v>
      </c>
      <c r="F988" s="174"/>
      <c r="G988" s="175"/>
      <c r="M988" s="171" t="s">
        <v>780</v>
      </c>
      <c r="O988" s="161"/>
    </row>
    <row r="989" spans="1:104" x14ac:dyDescent="0.2">
      <c r="A989" s="169"/>
      <c r="B989" s="172"/>
      <c r="C989" s="232" t="s">
        <v>235</v>
      </c>
      <c r="D989" s="233"/>
      <c r="E989" s="173">
        <v>0</v>
      </c>
      <c r="F989" s="174"/>
      <c r="G989" s="175"/>
      <c r="M989" s="171" t="s">
        <v>235</v>
      </c>
      <c r="O989" s="161"/>
    </row>
    <row r="990" spans="1:104" x14ac:dyDescent="0.2">
      <c r="A990" s="169"/>
      <c r="B990" s="172"/>
      <c r="C990" s="232" t="s">
        <v>781</v>
      </c>
      <c r="D990" s="233"/>
      <c r="E990" s="173">
        <v>3.3540000000000001</v>
      </c>
      <c r="F990" s="174"/>
      <c r="G990" s="175"/>
      <c r="M990" s="171" t="s">
        <v>781</v>
      </c>
      <c r="O990" s="161"/>
    </row>
    <row r="991" spans="1:104" x14ac:dyDescent="0.2">
      <c r="A991" s="169"/>
      <c r="B991" s="172"/>
      <c r="C991" s="232" t="s">
        <v>782</v>
      </c>
      <c r="D991" s="233"/>
      <c r="E991" s="173">
        <v>1.74</v>
      </c>
      <c r="F991" s="174"/>
      <c r="G991" s="175"/>
      <c r="M991" s="171" t="s">
        <v>782</v>
      </c>
      <c r="O991" s="161"/>
    </row>
    <row r="992" spans="1:104" x14ac:dyDescent="0.2">
      <c r="A992" s="169"/>
      <c r="B992" s="172"/>
      <c r="C992" s="232" t="s">
        <v>251</v>
      </c>
      <c r="D992" s="233"/>
      <c r="E992" s="173">
        <v>0</v>
      </c>
      <c r="F992" s="174"/>
      <c r="G992" s="175"/>
      <c r="M992" s="171" t="s">
        <v>251</v>
      </c>
      <c r="O992" s="161"/>
    </row>
    <row r="993" spans="1:104" x14ac:dyDescent="0.2">
      <c r="A993" s="169"/>
      <c r="B993" s="172"/>
      <c r="C993" s="232" t="s">
        <v>783</v>
      </c>
      <c r="D993" s="233"/>
      <c r="E993" s="173">
        <v>6.16</v>
      </c>
      <c r="F993" s="174"/>
      <c r="G993" s="175"/>
      <c r="M993" s="171" t="s">
        <v>783</v>
      </c>
      <c r="O993" s="161"/>
    </row>
    <row r="994" spans="1:104" x14ac:dyDescent="0.2">
      <c r="A994" s="162">
        <v>173</v>
      </c>
      <c r="B994" s="163" t="s">
        <v>784</v>
      </c>
      <c r="C994" s="164" t="s">
        <v>785</v>
      </c>
      <c r="D994" s="165" t="s">
        <v>209</v>
      </c>
      <c r="E994" s="166">
        <v>140.54560000000001</v>
      </c>
      <c r="F994" s="166">
        <v>0</v>
      </c>
      <c r="G994" s="167">
        <f>E994*F994</f>
        <v>0</v>
      </c>
      <c r="O994" s="161">
        <v>2</v>
      </c>
      <c r="AA994" s="137">
        <v>12</v>
      </c>
      <c r="AB994" s="137">
        <v>1</v>
      </c>
      <c r="AC994" s="137">
        <v>35</v>
      </c>
      <c r="AZ994" s="137">
        <v>2</v>
      </c>
      <c r="BA994" s="137">
        <f>IF(AZ994=1,G994,0)</f>
        <v>0</v>
      </c>
      <c r="BB994" s="137">
        <f>IF(AZ994=2,G994,0)</f>
        <v>0</v>
      </c>
      <c r="BC994" s="137">
        <f>IF(AZ994=3,G994,0)</f>
        <v>0</v>
      </c>
      <c r="BD994" s="137">
        <f>IF(AZ994=4,G994,0)</f>
        <v>0</v>
      </c>
      <c r="BE994" s="137">
        <f>IF(AZ994=5,G994,0)</f>
        <v>0</v>
      </c>
      <c r="CA994" s="168">
        <v>12</v>
      </c>
      <c r="CB994" s="168">
        <v>1</v>
      </c>
      <c r="CZ994" s="137">
        <v>4.4999999999999999E-4</v>
      </c>
    </row>
    <row r="995" spans="1:104" x14ac:dyDescent="0.2">
      <c r="A995" s="169"/>
      <c r="B995" s="172"/>
      <c r="C995" s="232" t="s">
        <v>284</v>
      </c>
      <c r="D995" s="233"/>
      <c r="E995" s="173">
        <v>0</v>
      </c>
      <c r="F995" s="174"/>
      <c r="G995" s="175"/>
      <c r="M995" s="171" t="s">
        <v>284</v>
      </c>
      <c r="O995" s="161"/>
    </row>
    <row r="996" spans="1:104" x14ac:dyDescent="0.2">
      <c r="A996" s="169"/>
      <c r="B996" s="172"/>
      <c r="C996" s="232" t="s">
        <v>247</v>
      </c>
      <c r="D996" s="233"/>
      <c r="E996" s="173">
        <v>0</v>
      </c>
      <c r="F996" s="174"/>
      <c r="G996" s="175"/>
      <c r="M996" s="171" t="s">
        <v>247</v>
      </c>
      <c r="O996" s="161"/>
    </row>
    <row r="997" spans="1:104" ht="22.5" x14ac:dyDescent="0.2">
      <c r="A997" s="169"/>
      <c r="B997" s="172"/>
      <c r="C997" s="232" t="s">
        <v>786</v>
      </c>
      <c r="D997" s="233"/>
      <c r="E997" s="173">
        <v>64.120800000000003</v>
      </c>
      <c r="F997" s="174"/>
      <c r="G997" s="175"/>
      <c r="M997" s="171" t="s">
        <v>786</v>
      </c>
      <c r="O997" s="161"/>
    </row>
    <row r="998" spans="1:104" x14ac:dyDescent="0.2">
      <c r="A998" s="169"/>
      <c r="B998" s="172"/>
      <c r="C998" s="232" t="s">
        <v>249</v>
      </c>
      <c r="D998" s="233"/>
      <c r="E998" s="173">
        <v>0</v>
      </c>
      <c r="F998" s="174"/>
      <c r="G998" s="175"/>
      <c r="M998" s="171" t="s">
        <v>249</v>
      </c>
      <c r="O998" s="161"/>
    </row>
    <row r="999" spans="1:104" x14ac:dyDescent="0.2">
      <c r="A999" s="169"/>
      <c r="B999" s="172"/>
      <c r="C999" s="232" t="s">
        <v>787</v>
      </c>
      <c r="D999" s="233"/>
      <c r="E999" s="173">
        <v>21.538399999999999</v>
      </c>
      <c r="F999" s="174"/>
      <c r="G999" s="175"/>
      <c r="M999" s="171" t="s">
        <v>787</v>
      </c>
      <c r="O999" s="161"/>
    </row>
    <row r="1000" spans="1:104" x14ac:dyDescent="0.2">
      <c r="A1000" s="169"/>
      <c r="B1000" s="172"/>
      <c r="C1000" s="232" t="s">
        <v>231</v>
      </c>
      <c r="D1000" s="233"/>
      <c r="E1000" s="173">
        <v>0</v>
      </c>
      <c r="F1000" s="174"/>
      <c r="G1000" s="175"/>
      <c r="M1000" s="171" t="s">
        <v>231</v>
      </c>
      <c r="O1000" s="161"/>
    </row>
    <row r="1001" spans="1:104" x14ac:dyDescent="0.2">
      <c r="A1001" s="169"/>
      <c r="B1001" s="172"/>
      <c r="C1001" s="232" t="s">
        <v>788</v>
      </c>
      <c r="D1001" s="233"/>
      <c r="E1001" s="173">
        <v>13.663</v>
      </c>
      <c r="F1001" s="174"/>
      <c r="G1001" s="175"/>
      <c r="M1001" s="171" t="s">
        <v>788</v>
      </c>
      <c r="O1001" s="161"/>
    </row>
    <row r="1002" spans="1:104" x14ac:dyDescent="0.2">
      <c r="A1002" s="169"/>
      <c r="B1002" s="172"/>
      <c r="C1002" s="232" t="s">
        <v>235</v>
      </c>
      <c r="D1002" s="233"/>
      <c r="E1002" s="173">
        <v>0</v>
      </c>
      <c r="F1002" s="174"/>
      <c r="G1002" s="175"/>
      <c r="M1002" s="171" t="s">
        <v>235</v>
      </c>
      <c r="O1002" s="161"/>
    </row>
    <row r="1003" spans="1:104" x14ac:dyDescent="0.2">
      <c r="A1003" s="169"/>
      <c r="B1003" s="172"/>
      <c r="C1003" s="232" t="s">
        <v>789</v>
      </c>
      <c r="D1003" s="233"/>
      <c r="E1003" s="173">
        <v>12.2857</v>
      </c>
      <c r="F1003" s="174"/>
      <c r="G1003" s="175"/>
      <c r="M1003" s="171" t="s">
        <v>789</v>
      </c>
      <c r="O1003" s="161"/>
    </row>
    <row r="1004" spans="1:104" x14ac:dyDescent="0.2">
      <c r="A1004" s="169"/>
      <c r="B1004" s="172"/>
      <c r="C1004" s="232" t="s">
        <v>790</v>
      </c>
      <c r="D1004" s="233"/>
      <c r="E1004" s="173">
        <v>6.3735999999999997</v>
      </c>
      <c r="F1004" s="174"/>
      <c r="G1004" s="175"/>
      <c r="M1004" s="171" t="s">
        <v>790</v>
      </c>
      <c r="O1004" s="161"/>
    </row>
    <row r="1005" spans="1:104" x14ac:dyDescent="0.2">
      <c r="A1005" s="169"/>
      <c r="B1005" s="172"/>
      <c r="C1005" s="232" t="s">
        <v>251</v>
      </c>
      <c r="D1005" s="233"/>
      <c r="E1005" s="173">
        <v>0</v>
      </c>
      <c r="F1005" s="174"/>
      <c r="G1005" s="175"/>
      <c r="M1005" s="171" t="s">
        <v>251</v>
      </c>
      <c r="O1005" s="161"/>
    </row>
    <row r="1006" spans="1:104" x14ac:dyDescent="0.2">
      <c r="A1006" s="169"/>
      <c r="B1006" s="172"/>
      <c r="C1006" s="232" t="s">
        <v>791</v>
      </c>
      <c r="D1006" s="233"/>
      <c r="E1006" s="173">
        <v>22.5641</v>
      </c>
      <c r="F1006" s="174"/>
      <c r="G1006" s="175"/>
      <c r="M1006" s="171" t="s">
        <v>791</v>
      </c>
      <c r="O1006" s="161"/>
    </row>
    <row r="1007" spans="1:104" x14ac:dyDescent="0.2">
      <c r="A1007" s="162">
        <v>174</v>
      </c>
      <c r="B1007" s="163" t="s">
        <v>792</v>
      </c>
      <c r="C1007" s="164" t="s">
        <v>793</v>
      </c>
      <c r="D1007" s="165" t="s">
        <v>62</v>
      </c>
      <c r="E1007" s="166">
        <v>6.1</v>
      </c>
      <c r="F1007" s="166">
        <v>0</v>
      </c>
      <c r="G1007" s="167">
        <f>E1007*F1007</f>
        <v>0</v>
      </c>
      <c r="O1007" s="161">
        <v>2</v>
      </c>
      <c r="AA1007" s="137">
        <v>1</v>
      </c>
      <c r="AB1007" s="137">
        <v>5</v>
      </c>
      <c r="AC1007" s="137">
        <v>5</v>
      </c>
      <c r="AZ1007" s="137">
        <v>2</v>
      </c>
      <c r="BA1007" s="137">
        <f>IF(AZ1007=1,G1007,0)</f>
        <v>0</v>
      </c>
      <c r="BB1007" s="137">
        <f>IF(AZ1007=2,G1007,0)</f>
        <v>0</v>
      </c>
      <c r="BC1007" s="137">
        <f>IF(AZ1007=3,G1007,0)</f>
        <v>0</v>
      </c>
      <c r="BD1007" s="137">
        <f>IF(AZ1007=4,G1007,0)</f>
        <v>0</v>
      </c>
      <c r="BE1007" s="137">
        <f>IF(AZ1007=5,G1007,0)</f>
        <v>0</v>
      </c>
      <c r="CA1007" s="168">
        <v>1</v>
      </c>
      <c r="CB1007" s="168">
        <v>5</v>
      </c>
      <c r="CZ1007" s="137">
        <v>0</v>
      </c>
    </row>
    <row r="1008" spans="1:104" x14ac:dyDescent="0.2">
      <c r="A1008" s="176"/>
      <c r="B1008" s="177" t="s">
        <v>77</v>
      </c>
      <c r="C1008" s="178" t="str">
        <f>CONCATENATE(B841," ",C841)</f>
        <v>771 Podlahy z dlaždic a obklady</v>
      </c>
      <c r="D1008" s="179"/>
      <c r="E1008" s="180"/>
      <c r="F1008" s="181"/>
      <c r="G1008" s="182">
        <f>SUM(G841:G1007)</f>
        <v>0</v>
      </c>
      <c r="O1008" s="161">
        <v>4</v>
      </c>
      <c r="BA1008" s="183">
        <f>SUM(BA841:BA1007)</f>
        <v>0</v>
      </c>
      <c r="BB1008" s="183">
        <f>SUM(BB841:BB1007)</f>
        <v>0</v>
      </c>
      <c r="BC1008" s="183">
        <f>SUM(BC841:BC1007)</f>
        <v>0</v>
      </c>
      <c r="BD1008" s="183">
        <f>SUM(BD841:BD1007)</f>
        <v>0</v>
      </c>
      <c r="BE1008" s="183">
        <f>SUM(BE841:BE1007)</f>
        <v>0</v>
      </c>
    </row>
    <row r="1009" spans="1:104" x14ac:dyDescent="0.2">
      <c r="A1009" s="154" t="s">
        <v>74</v>
      </c>
      <c r="B1009" s="155" t="s">
        <v>794</v>
      </c>
      <c r="C1009" s="156" t="s">
        <v>795</v>
      </c>
      <c r="D1009" s="157"/>
      <c r="E1009" s="158"/>
      <c r="F1009" s="158"/>
      <c r="G1009" s="159"/>
      <c r="H1009" s="160"/>
      <c r="I1009" s="160"/>
      <c r="O1009" s="161">
        <v>1</v>
      </c>
    </row>
    <row r="1010" spans="1:104" ht="22.5" x14ac:dyDescent="0.2">
      <c r="A1010" s="162">
        <v>175</v>
      </c>
      <c r="B1010" s="163" t="s">
        <v>796</v>
      </c>
      <c r="C1010" s="164" t="s">
        <v>946</v>
      </c>
      <c r="D1010" s="165" t="s">
        <v>142</v>
      </c>
      <c r="E1010" s="166">
        <v>75.492599999999996</v>
      </c>
      <c r="F1010" s="166">
        <v>0</v>
      </c>
      <c r="G1010" s="167">
        <f>E1010*F1010</f>
        <v>0</v>
      </c>
      <c r="O1010" s="161">
        <v>2</v>
      </c>
      <c r="AA1010" s="137">
        <v>1</v>
      </c>
      <c r="AB1010" s="137">
        <v>7</v>
      </c>
      <c r="AC1010" s="137">
        <v>7</v>
      </c>
      <c r="AZ1010" s="137">
        <v>2</v>
      </c>
      <c r="BA1010" s="137">
        <f>IF(AZ1010=1,G1010,0)</f>
        <v>0</v>
      </c>
      <c r="BB1010" s="137">
        <f>IF(AZ1010=2,G1010,0)</f>
        <v>0</v>
      </c>
      <c r="BC1010" s="137">
        <f>IF(AZ1010=3,G1010,0)</f>
        <v>0</v>
      </c>
      <c r="BD1010" s="137">
        <f>IF(AZ1010=4,G1010,0)</f>
        <v>0</v>
      </c>
      <c r="BE1010" s="137">
        <f>IF(AZ1010=5,G1010,0)</f>
        <v>0</v>
      </c>
      <c r="CA1010" s="168">
        <v>1</v>
      </c>
      <c r="CB1010" s="168">
        <v>7</v>
      </c>
      <c r="CZ1010" s="137">
        <v>7.4799999999999997E-3</v>
      </c>
    </row>
    <row r="1011" spans="1:104" x14ac:dyDescent="0.2">
      <c r="A1011" s="169"/>
      <c r="B1011" s="172"/>
      <c r="C1011" s="232" t="s">
        <v>279</v>
      </c>
      <c r="D1011" s="233"/>
      <c r="E1011" s="173">
        <v>0</v>
      </c>
      <c r="F1011" s="174"/>
      <c r="G1011" s="175"/>
      <c r="M1011" s="171" t="s">
        <v>279</v>
      </c>
      <c r="O1011" s="161"/>
    </row>
    <row r="1012" spans="1:104" x14ac:dyDescent="0.2">
      <c r="A1012" s="169"/>
      <c r="B1012" s="172"/>
      <c r="C1012" s="232" t="s">
        <v>280</v>
      </c>
      <c r="D1012" s="233"/>
      <c r="E1012" s="173">
        <v>0</v>
      </c>
      <c r="F1012" s="174"/>
      <c r="G1012" s="175"/>
      <c r="M1012" s="171" t="s">
        <v>280</v>
      </c>
      <c r="O1012" s="161"/>
    </row>
    <row r="1013" spans="1:104" x14ac:dyDescent="0.2">
      <c r="A1013" s="169"/>
      <c r="B1013" s="172"/>
      <c r="C1013" s="232" t="s">
        <v>367</v>
      </c>
      <c r="D1013" s="233"/>
      <c r="E1013" s="173">
        <v>61.93</v>
      </c>
      <c r="F1013" s="174"/>
      <c r="G1013" s="175"/>
      <c r="M1013" s="171" t="s">
        <v>367</v>
      </c>
      <c r="O1013" s="161"/>
    </row>
    <row r="1014" spans="1:104" x14ac:dyDescent="0.2">
      <c r="A1014" s="169"/>
      <c r="B1014" s="172"/>
      <c r="C1014" s="232" t="s">
        <v>797</v>
      </c>
      <c r="D1014" s="233"/>
      <c r="E1014" s="173">
        <v>0</v>
      </c>
      <c r="F1014" s="174"/>
      <c r="G1014" s="175"/>
      <c r="M1014" s="171" t="s">
        <v>797</v>
      </c>
      <c r="O1014" s="161"/>
    </row>
    <row r="1015" spans="1:104" x14ac:dyDescent="0.2">
      <c r="A1015" s="169"/>
      <c r="B1015" s="172"/>
      <c r="C1015" s="232" t="s">
        <v>798</v>
      </c>
      <c r="D1015" s="233"/>
      <c r="E1015" s="173">
        <v>2.5423</v>
      </c>
      <c r="F1015" s="174"/>
      <c r="G1015" s="175"/>
      <c r="M1015" s="171" t="s">
        <v>798</v>
      </c>
      <c r="O1015" s="161"/>
    </row>
    <row r="1016" spans="1:104" ht="22.5" x14ac:dyDescent="0.2">
      <c r="A1016" s="169"/>
      <c r="B1016" s="172"/>
      <c r="C1016" s="232" t="s">
        <v>799</v>
      </c>
      <c r="D1016" s="233"/>
      <c r="E1016" s="173">
        <v>2.5508000000000002</v>
      </c>
      <c r="F1016" s="174"/>
      <c r="G1016" s="175"/>
      <c r="M1016" s="171" t="s">
        <v>799</v>
      </c>
      <c r="O1016" s="161"/>
    </row>
    <row r="1017" spans="1:104" ht="22.5" x14ac:dyDescent="0.2">
      <c r="A1017" s="169"/>
      <c r="B1017" s="172"/>
      <c r="C1017" s="232" t="s">
        <v>800</v>
      </c>
      <c r="D1017" s="233"/>
      <c r="E1017" s="173">
        <v>3.1778</v>
      </c>
      <c r="F1017" s="174"/>
      <c r="G1017" s="175"/>
      <c r="M1017" s="171" t="s">
        <v>800</v>
      </c>
      <c r="O1017" s="161"/>
    </row>
    <row r="1018" spans="1:104" ht="22.5" x14ac:dyDescent="0.2">
      <c r="A1018" s="169"/>
      <c r="B1018" s="172"/>
      <c r="C1018" s="232" t="s">
        <v>801</v>
      </c>
      <c r="D1018" s="233"/>
      <c r="E1018" s="173">
        <v>3.8048000000000002</v>
      </c>
      <c r="F1018" s="174"/>
      <c r="G1018" s="175"/>
      <c r="M1018" s="171" t="s">
        <v>801</v>
      </c>
      <c r="O1018" s="161"/>
    </row>
    <row r="1019" spans="1:104" x14ac:dyDescent="0.2">
      <c r="A1019" s="169"/>
      <c r="B1019" s="172"/>
      <c r="C1019" s="232" t="s">
        <v>802</v>
      </c>
      <c r="D1019" s="233"/>
      <c r="E1019" s="173">
        <v>1.4869000000000001</v>
      </c>
      <c r="F1019" s="174"/>
      <c r="G1019" s="175"/>
      <c r="M1019" s="171" t="s">
        <v>802</v>
      </c>
      <c r="O1019" s="161"/>
    </row>
    <row r="1020" spans="1:104" x14ac:dyDescent="0.2">
      <c r="A1020" s="162">
        <v>176</v>
      </c>
      <c r="B1020" s="163" t="s">
        <v>803</v>
      </c>
      <c r="C1020" s="164" t="s">
        <v>804</v>
      </c>
      <c r="D1020" s="165" t="s">
        <v>62</v>
      </c>
      <c r="E1020" s="166">
        <v>4.0999999999999996</v>
      </c>
      <c r="F1020" s="166">
        <v>0</v>
      </c>
      <c r="G1020" s="167">
        <f>E1020*F1020</f>
        <v>0</v>
      </c>
      <c r="O1020" s="161">
        <v>2</v>
      </c>
      <c r="AA1020" s="137">
        <v>1</v>
      </c>
      <c r="AB1020" s="137">
        <v>5</v>
      </c>
      <c r="AC1020" s="137">
        <v>5</v>
      </c>
      <c r="AZ1020" s="137">
        <v>2</v>
      </c>
      <c r="BA1020" s="137">
        <f>IF(AZ1020=1,G1020,0)</f>
        <v>0</v>
      </c>
      <c r="BB1020" s="137">
        <f>IF(AZ1020=2,G1020,0)</f>
        <v>0</v>
      </c>
      <c r="BC1020" s="137">
        <f>IF(AZ1020=3,G1020,0)</f>
        <v>0</v>
      </c>
      <c r="BD1020" s="137">
        <f>IF(AZ1020=4,G1020,0)</f>
        <v>0</v>
      </c>
      <c r="BE1020" s="137">
        <f>IF(AZ1020=5,G1020,0)</f>
        <v>0</v>
      </c>
      <c r="CA1020" s="168">
        <v>1</v>
      </c>
      <c r="CB1020" s="168">
        <v>5</v>
      </c>
      <c r="CZ1020" s="137">
        <v>0</v>
      </c>
    </row>
    <row r="1021" spans="1:104" x14ac:dyDescent="0.2">
      <c r="A1021" s="176"/>
      <c r="B1021" s="177" t="s">
        <v>77</v>
      </c>
      <c r="C1021" s="178" t="str">
        <f>CONCATENATE(B1009," ",C1009)</f>
        <v>772 Kamenné  dlažby</v>
      </c>
      <c r="D1021" s="179"/>
      <c r="E1021" s="180"/>
      <c r="F1021" s="181"/>
      <c r="G1021" s="182">
        <f>SUM(G1009:G1020)</f>
        <v>0</v>
      </c>
      <c r="O1021" s="161">
        <v>4</v>
      </c>
      <c r="BA1021" s="183">
        <f>SUM(BA1009:BA1020)</f>
        <v>0</v>
      </c>
      <c r="BB1021" s="183">
        <f>SUM(BB1009:BB1020)</f>
        <v>0</v>
      </c>
      <c r="BC1021" s="183">
        <f>SUM(BC1009:BC1020)</f>
        <v>0</v>
      </c>
      <c r="BD1021" s="183">
        <f>SUM(BD1009:BD1020)</f>
        <v>0</v>
      </c>
      <c r="BE1021" s="183">
        <f>SUM(BE1009:BE1020)</f>
        <v>0</v>
      </c>
    </row>
    <row r="1022" spans="1:104" x14ac:dyDescent="0.2">
      <c r="A1022" s="154" t="s">
        <v>74</v>
      </c>
      <c r="B1022" s="155" t="s">
        <v>805</v>
      </c>
      <c r="C1022" s="156" t="s">
        <v>806</v>
      </c>
      <c r="D1022" s="157"/>
      <c r="E1022" s="158"/>
      <c r="F1022" s="158"/>
      <c r="G1022" s="159"/>
      <c r="H1022" s="160"/>
      <c r="I1022" s="160"/>
      <c r="O1022" s="161">
        <v>1</v>
      </c>
    </row>
    <row r="1023" spans="1:104" x14ac:dyDescent="0.2">
      <c r="A1023" s="162">
        <v>177</v>
      </c>
      <c r="B1023" s="163" t="s">
        <v>807</v>
      </c>
      <c r="C1023" s="164" t="s">
        <v>808</v>
      </c>
      <c r="D1023" s="165" t="s">
        <v>142</v>
      </c>
      <c r="E1023" s="166">
        <v>71.691999999999993</v>
      </c>
      <c r="F1023" s="166">
        <v>0</v>
      </c>
      <c r="G1023" s="167">
        <f>E1023*F1023</f>
        <v>0</v>
      </c>
      <c r="O1023" s="161">
        <v>2</v>
      </c>
      <c r="AA1023" s="137">
        <v>1</v>
      </c>
      <c r="AB1023" s="137">
        <v>7</v>
      </c>
      <c r="AC1023" s="137">
        <v>7</v>
      </c>
      <c r="AZ1023" s="137">
        <v>2</v>
      </c>
      <c r="BA1023" s="137">
        <f>IF(AZ1023=1,G1023,0)</f>
        <v>0</v>
      </c>
      <c r="BB1023" s="137">
        <f>IF(AZ1023=2,G1023,0)</f>
        <v>0</v>
      </c>
      <c r="BC1023" s="137">
        <f>IF(AZ1023=3,G1023,0)</f>
        <v>0</v>
      </c>
      <c r="BD1023" s="137">
        <f>IF(AZ1023=4,G1023,0)</f>
        <v>0</v>
      </c>
      <c r="BE1023" s="137">
        <f>IF(AZ1023=5,G1023,0)</f>
        <v>0</v>
      </c>
      <c r="CA1023" s="168">
        <v>1</v>
      </c>
      <c r="CB1023" s="168">
        <v>7</v>
      </c>
      <c r="CZ1023" s="137">
        <v>1.6000000000000001E-4</v>
      </c>
    </row>
    <row r="1024" spans="1:104" x14ac:dyDescent="0.2">
      <c r="A1024" s="169"/>
      <c r="B1024" s="172"/>
      <c r="C1024" s="232" t="s">
        <v>809</v>
      </c>
      <c r="D1024" s="233"/>
      <c r="E1024" s="173">
        <v>0</v>
      </c>
      <c r="F1024" s="174"/>
      <c r="G1024" s="175"/>
      <c r="M1024" s="171" t="s">
        <v>809</v>
      </c>
      <c r="O1024" s="161"/>
    </row>
    <row r="1025" spans="1:104" x14ac:dyDescent="0.2">
      <c r="A1025" s="169"/>
      <c r="B1025" s="172"/>
      <c r="C1025" s="232" t="s">
        <v>233</v>
      </c>
      <c r="D1025" s="233"/>
      <c r="E1025" s="173">
        <v>0</v>
      </c>
      <c r="F1025" s="174"/>
      <c r="G1025" s="175"/>
      <c r="M1025" s="171" t="s">
        <v>233</v>
      </c>
      <c r="O1025" s="161"/>
    </row>
    <row r="1026" spans="1:104" x14ac:dyDescent="0.2">
      <c r="A1026" s="169"/>
      <c r="B1026" s="172"/>
      <c r="C1026" s="232" t="s">
        <v>810</v>
      </c>
      <c r="D1026" s="233"/>
      <c r="E1026" s="173">
        <v>18.141999999999999</v>
      </c>
      <c r="F1026" s="174"/>
      <c r="G1026" s="175"/>
      <c r="M1026" s="171" t="s">
        <v>810</v>
      </c>
      <c r="O1026" s="161"/>
    </row>
    <row r="1027" spans="1:104" x14ac:dyDescent="0.2">
      <c r="A1027" s="169"/>
      <c r="B1027" s="172"/>
      <c r="C1027" s="232" t="s">
        <v>237</v>
      </c>
      <c r="D1027" s="233"/>
      <c r="E1027" s="173">
        <v>0</v>
      </c>
      <c r="F1027" s="174"/>
      <c r="G1027" s="175"/>
      <c r="M1027" s="171" t="s">
        <v>237</v>
      </c>
      <c r="O1027" s="161"/>
    </row>
    <row r="1028" spans="1:104" x14ac:dyDescent="0.2">
      <c r="A1028" s="169"/>
      <c r="B1028" s="172"/>
      <c r="C1028" s="232" t="s">
        <v>811</v>
      </c>
      <c r="D1028" s="233"/>
      <c r="E1028" s="173">
        <v>17.942</v>
      </c>
      <c r="F1028" s="174"/>
      <c r="G1028" s="175"/>
      <c r="M1028" s="171" t="s">
        <v>811</v>
      </c>
      <c r="O1028" s="161"/>
    </row>
    <row r="1029" spans="1:104" x14ac:dyDescent="0.2">
      <c r="A1029" s="169"/>
      <c r="B1029" s="172"/>
      <c r="C1029" s="232" t="s">
        <v>223</v>
      </c>
      <c r="D1029" s="233"/>
      <c r="E1029" s="173">
        <v>0</v>
      </c>
      <c r="F1029" s="174"/>
      <c r="G1029" s="175"/>
      <c r="M1029" s="171" t="s">
        <v>223</v>
      </c>
      <c r="O1029" s="161"/>
    </row>
    <row r="1030" spans="1:104" x14ac:dyDescent="0.2">
      <c r="A1030" s="169"/>
      <c r="B1030" s="172"/>
      <c r="C1030" s="232" t="s">
        <v>812</v>
      </c>
      <c r="D1030" s="233"/>
      <c r="E1030" s="173">
        <v>13.242000000000001</v>
      </c>
      <c r="F1030" s="174"/>
      <c r="G1030" s="175"/>
      <c r="M1030" s="171" t="s">
        <v>812</v>
      </c>
      <c r="O1030" s="161"/>
    </row>
    <row r="1031" spans="1:104" x14ac:dyDescent="0.2">
      <c r="A1031" s="169"/>
      <c r="B1031" s="172"/>
      <c r="C1031" s="232" t="s">
        <v>240</v>
      </c>
      <c r="D1031" s="233"/>
      <c r="E1031" s="173">
        <v>0</v>
      </c>
      <c r="F1031" s="174"/>
      <c r="G1031" s="175"/>
      <c r="M1031" s="171" t="s">
        <v>240</v>
      </c>
      <c r="O1031" s="161"/>
    </row>
    <row r="1032" spans="1:104" x14ac:dyDescent="0.2">
      <c r="A1032" s="169"/>
      <c r="B1032" s="172"/>
      <c r="C1032" s="232" t="s">
        <v>813</v>
      </c>
      <c r="D1032" s="233"/>
      <c r="E1032" s="173">
        <v>13.981999999999999</v>
      </c>
      <c r="F1032" s="174"/>
      <c r="G1032" s="175"/>
      <c r="M1032" s="171" t="s">
        <v>813</v>
      </c>
      <c r="O1032" s="161"/>
    </row>
    <row r="1033" spans="1:104" x14ac:dyDescent="0.2">
      <c r="A1033" s="169"/>
      <c r="B1033" s="172"/>
      <c r="C1033" s="232" t="s">
        <v>242</v>
      </c>
      <c r="D1033" s="233"/>
      <c r="E1033" s="173">
        <v>0</v>
      </c>
      <c r="F1033" s="174"/>
      <c r="G1033" s="175"/>
      <c r="M1033" s="171" t="s">
        <v>242</v>
      </c>
      <c r="O1033" s="161"/>
    </row>
    <row r="1034" spans="1:104" x14ac:dyDescent="0.2">
      <c r="A1034" s="169"/>
      <c r="B1034" s="172"/>
      <c r="C1034" s="232" t="s">
        <v>814</v>
      </c>
      <c r="D1034" s="233"/>
      <c r="E1034" s="173">
        <v>8.3840000000000003</v>
      </c>
      <c r="F1034" s="174"/>
      <c r="G1034" s="175"/>
      <c r="M1034" s="171" t="s">
        <v>814</v>
      </c>
      <c r="O1034" s="161"/>
    </row>
    <row r="1035" spans="1:104" x14ac:dyDescent="0.2">
      <c r="A1035" s="162">
        <v>178</v>
      </c>
      <c r="B1035" s="163" t="s">
        <v>815</v>
      </c>
      <c r="C1035" s="164" t="s">
        <v>816</v>
      </c>
      <c r="D1035" s="165" t="s">
        <v>142</v>
      </c>
      <c r="E1035" s="166">
        <v>71.691999999999993</v>
      </c>
      <c r="F1035" s="166">
        <v>0</v>
      </c>
      <c r="G1035" s="167">
        <f>E1035*F1035</f>
        <v>0</v>
      </c>
      <c r="O1035" s="161">
        <v>2</v>
      </c>
      <c r="AA1035" s="137">
        <v>1</v>
      </c>
      <c r="AB1035" s="137">
        <v>7</v>
      </c>
      <c r="AC1035" s="137">
        <v>7</v>
      </c>
      <c r="AZ1035" s="137">
        <v>2</v>
      </c>
      <c r="BA1035" s="137">
        <f>IF(AZ1035=1,G1035,0)</f>
        <v>0</v>
      </c>
      <c r="BB1035" s="137">
        <f>IF(AZ1035=2,G1035,0)</f>
        <v>0</v>
      </c>
      <c r="BC1035" s="137">
        <f>IF(AZ1035=3,G1035,0)</f>
        <v>0</v>
      </c>
      <c r="BD1035" s="137">
        <f>IF(AZ1035=4,G1035,0)</f>
        <v>0</v>
      </c>
      <c r="BE1035" s="137">
        <f>IF(AZ1035=5,G1035,0)</f>
        <v>0</v>
      </c>
      <c r="CA1035" s="168">
        <v>1</v>
      </c>
      <c r="CB1035" s="168">
        <v>7</v>
      </c>
      <c r="CZ1035" s="137">
        <v>5.0299999999999997E-3</v>
      </c>
    </row>
    <row r="1036" spans="1:104" x14ac:dyDescent="0.2">
      <c r="A1036" s="169"/>
      <c r="B1036" s="172"/>
      <c r="C1036" s="232" t="s">
        <v>809</v>
      </c>
      <c r="D1036" s="233"/>
      <c r="E1036" s="173">
        <v>0</v>
      </c>
      <c r="F1036" s="174"/>
      <c r="G1036" s="175"/>
      <c r="M1036" s="171" t="s">
        <v>809</v>
      </c>
      <c r="O1036" s="161"/>
    </row>
    <row r="1037" spans="1:104" x14ac:dyDescent="0.2">
      <c r="A1037" s="169"/>
      <c r="B1037" s="172"/>
      <c r="C1037" s="232" t="s">
        <v>233</v>
      </c>
      <c r="D1037" s="233"/>
      <c r="E1037" s="173">
        <v>0</v>
      </c>
      <c r="F1037" s="174"/>
      <c r="G1037" s="175"/>
      <c r="M1037" s="171" t="s">
        <v>233</v>
      </c>
      <c r="O1037" s="161"/>
    </row>
    <row r="1038" spans="1:104" x14ac:dyDescent="0.2">
      <c r="A1038" s="169"/>
      <c r="B1038" s="172"/>
      <c r="C1038" s="232" t="s">
        <v>810</v>
      </c>
      <c r="D1038" s="233"/>
      <c r="E1038" s="173">
        <v>18.141999999999999</v>
      </c>
      <c r="F1038" s="174"/>
      <c r="G1038" s="175"/>
      <c r="M1038" s="171" t="s">
        <v>810</v>
      </c>
      <c r="O1038" s="161"/>
    </row>
    <row r="1039" spans="1:104" x14ac:dyDescent="0.2">
      <c r="A1039" s="169"/>
      <c r="B1039" s="172"/>
      <c r="C1039" s="232" t="s">
        <v>237</v>
      </c>
      <c r="D1039" s="233"/>
      <c r="E1039" s="173">
        <v>0</v>
      </c>
      <c r="F1039" s="174"/>
      <c r="G1039" s="175"/>
      <c r="M1039" s="171" t="s">
        <v>237</v>
      </c>
      <c r="O1039" s="161"/>
    </row>
    <row r="1040" spans="1:104" x14ac:dyDescent="0.2">
      <c r="A1040" s="169"/>
      <c r="B1040" s="172"/>
      <c r="C1040" s="232" t="s">
        <v>811</v>
      </c>
      <c r="D1040" s="233"/>
      <c r="E1040" s="173">
        <v>17.942</v>
      </c>
      <c r="F1040" s="174"/>
      <c r="G1040" s="175"/>
      <c r="M1040" s="171" t="s">
        <v>811</v>
      </c>
      <c r="O1040" s="161"/>
    </row>
    <row r="1041" spans="1:104" x14ac:dyDescent="0.2">
      <c r="A1041" s="169"/>
      <c r="B1041" s="172"/>
      <c r="C1041" s="232" t="s">
        <v>223</v>
      </c>
      <c r="D1041" s="233"/>
      <c r="E1041" s="173">
        <v>0</v>
      </c>
      <c r="F1041" s="174"/>
      <c r="G1041" s="175"/>
      <c r="M1041" s="171" t="s">
        <v>223</v>
      </c>
      <c r="O1041" s="161"/>
    </row>
    <row r="1042" spans="1:104" x14ac:dyDescent="0.2">
      <c r="A1042" s="169"/>
      <c r="B1042" s="172"/>
      <c r="C1042" s="232" t="s">
        <v>812</v>
      </c>
      <c r="D1042" s="233"/>
      <c r="E1042" s="173">
        <v>13.242000000000001</v>
      </c>
      <c r="F1042" s="174"/>
      <c r="G1042" s="175"/>
      <c r="M1042" s="171" t="s">
        <v>812</v>
      </c>
      <c r="O1042" s="161"/>
    </row>
    <row r="1043" spans="1:104" x14ac:dyDescent="0.2">
      <c r="A1043" s="169"/>
      <c r="B1043" s="172"/>
      <c r="C1043" s="232" t="s">
        <v>240</v>
      </c>
      <c r="D1043" s="233"/>
      <c r="E1043" s="173">
        <v>0</v>
      </c>
      <c r="F1043" s="174"/>
      <c r="G1043" s="175"/>
      <c r="M1043" s="171" t="s">
        <v>240</v>
      </c>
      <c r="O1043" s="161"/>
    </row>
    <row r="1044" spans="1:104" x14ac:dyDescent="0.2">
      <c r="A1044" s="169"/>
      <c r="B1044" s="172"/>
      <c r="C1044" s="232" t="s">
        <v>813</v>
      </c>
      <c r="D1044" s="233"/>
      <c r="E1044" s="173">
        <v>13.981999999999999</v>
      </c>
      <c r="F1044" s="174"/>
      <c r="G1044" s="175"/>
      <c r="M1044" s="171" t="s">
        <v>813</v>
      </c>
      <c r="O1044" s="161"/>
    </row>
    <row r="1045" spans="1:104" x14ac:dyDescent="0.2">
      <c r="A1045" s="169"/>
      <c r="B1045" s="172"/>
      <c r="C1045" s="232" t="s">
        <v>242</v>
      </c>
      <c r="D1045" s="233"/>
      <c r="E1045" s="173">
        <v>0</v>
      </c>
      <c r="F1045" s="174"/>
      <c r="G1045" s="175"/>
      <c r="M1045" s="171" t="s">
        <v>242</v>
      </c>
      <c r="O1045" s="161"/>
    </row>
    <row r="1046" spans="1:104" x14ac:dyDescent="0.2">
      <c r="A1046" s="169"/>
      <c r="B1046" s="172"/>
      <c r="C1046" s="232" t="s">
        <v>814</v>
      </c>
      <c r="D1046" s="233"/>
      <c r="E1046" s="173">
        <v>8.3840000000000003</v>
      </c>
      <c r="F1046" s="174"/>
      <c r="G1046" s="175"/>
      <c r="M1046" s="171" t="s">
        <v>814</v>
      </c>
      <c r="O1046" s="161"/>
    </row>
    <row r="1047" spans="1:104" x14ac:dyDescent="0.2">
      <c r="A1047" s="162">
        <v>179</v>
      </c>
      <c r="B1047" s="163" t="s">
        <v>817</v>
      </c>
      <c r="C1047" s="164" t="s">
        <v>818</v>
      </c>
      <c r="D1047" s="165" t="s">
        <v>142</v>
      </c>
      <c r="E1047" s="166">
        <v>78.861199999999997</v>
      </c>
      <c r="F1047" s="166">
        <v>0</v>
      </c>
      <c r="G1047" s="167">
        <f>E1047*F1047</f>
        <v>0</v>
      </c>
      <c r="O1047" s="161">
        <v>2</v>
      </c>
      <c r="AA1047" s="137">
        <v>12</v>
      </c>
      <c r="AB1047" s="137">
        <v>1</v>
      </c>
      <c r="AC1047" s="137">
        <v>111</v>
      </c>
      <c r="AZ1047" s="137">
        <v>2</v>
      </c>
      <c r="BA1047" s="137">
        <f>IF(AZ1047=1,G1047,0)</f>
        <v>0</v>
      </c>
      <c r="BB1047" s="137">
        <f>IF(AZ1047=2,G1047,0)</f>
        <v>0</v>
      </c>
      <c r="BC1047" s="137">
        <f>IF(AZ1047=3,G1047,0)</f>
        <v>0</v>
      </c>
      <c r="BD1047" s="137">
        <f>IF(AZ1047=4,G1047,0)</f>
        <v>0</v>
      </c>
      <c r="BE1047" s="137">
        <f>IF(AZ1047=5,G1047,0)</f>
        <v>0</v>
      </c>
      <c r="CA1047" s="168">
        <v>12</v>
      </c>
      <c r="CB1047" s="168">
        <v>1</v>
      </c>
      <c r="CZ1047" s="137">
        <v>1.2200000000000001E-2</v>
      </c>
    </row>
    <row r="1048" spans="1:104" x14ac:dyDescent="0.2">
      <c r="A1048" s="169"/>
      <c r="B1048" s="172"/>
      <c r="C1048" s="232" t="s">
        <v>809</v>
      </c>
      <c r="D1048" s="233"/>
      <c r="E1048" s="173">
        <v>0</v>
      </c>
      <c r="F1048" s="174"/>
      <c r="G1048" s="175"/>
      <c r="M1048" s="171" t="s">
        <v>809</v>
      </c>
      <c r="O1048" s="161"/>
    </row>
    <row r="1049" spans="1:104" x14ac:dyDescent="0.2">
      <c r="A1049" s="169"/>
      <c r="B1049" s="172"/>
      <c r="C1049" s="232" t="s">
        <v>233</v>
      </c>
      <c r="D1049" s="233"/>
      <c r="E1049" s="173">
        <v>0</v>
      </c>
      <c r="F1049" s="174"/>
      <c r="G1049" s="175"/>
      <c r="M1049" s="171" t="s">
        <v>233</v>
      </c>
      <c r="O1049" s="161"/>
    </row>
    <row r="1050" spans="1:104" x14ac:dyDescent="0.2">
      <c r="A1050" s="169"/>
      <c r="B1050" s="172"/>
      <c r="C1050" s="232" t="s">
        <v>819</v>
      </c>
      <c r="D1050" s="233"/>
      <c r="E1050" s="173">
        <v>19.956199999999999</v>
      </c>
      <c r="F1050" s="174"/>
      <c r="G1050" s="175"/>
      <c r="M1050" s="171" t="s">
        <v>819</v>
      </c>
      <c r="O1050" s="161"/>
    </row>
    <row r="1051" spans="1:104" x14ac:dyDescent="0.2">
      <c r="A1051" s="169"/>
      <c r="B1051" s="172"/>
      <c r="C1051" s="232" t="s">
        <v>237</v>
      </c>
      <c r="D1051" s="233"/>
      <c r="E1051" s="173">
        <v>0</v>
      </c>
      <c r="F1051" s="174"/>
      <c r="G1051" s="175"/>
      <c r="M1051" s="171" t="s">
        <v>237</v>
      </c>
      <c r="O1051" s="161"/>
    </row>
    <row r="1052" spans="1:104" x14ac:dyDescent="0.2">
      <c r="A1052" s="169"/>
      <c r="B1052" s="172"/>
      <c r="C1052" s="232" t="s">
        <v>820</v>
      </c>
      <c r="D1052" s="233"/>
      <c r="E1052" s="173">
        <v>19.7362</v>
      </c>
      <c r="F1052" s="174"/>
      <c r="G1052" s="175"/>
      <c r="M1052" s="171" t="s">
        <v>820</v>
      </c>
      <c r="O1052" s="161"/>
    </row>
    <row r="1053" spans="1:104" x14ac:dyDescent="0.2">
      <c r="A1053" s="169"/>
      <c r="B1053" s="172"/>
      <c r="C1053" s="232" t="s">
        <v>223</v>
      </c>
      <c r="D1053" s="233"/>
      <c r="E1053" s="173">
        <v>0</v>
      </c>
      <c r="F1053" s="174"/>
      <c r="G1053" s="175"/>
      <c r="M1053" s="171" t="s">
        <v>223</v>
      </c>
      <c r="O1053" s="161"/>
    </row>
    <row r="1054" spans="1:104" x14ac:dyDescent="0.2">
      <c r="A1054" s="169"/>
      <c r="B1054" s="172"/>
      <c r="C1054" s="232" t="s">
        <v>821</v>
      </c>
      <c r="D1054" s="233"/>
      <c r="E1054" s="173">
        <v>14.5662</v>
      </c>
      <c r="F1054" s="174"/>
      <c r="G1054" s="175"/>
      <c r="M1054" s="171" t="s">
        <v>821</v>
      </c>
      <c r="O1054" s="161"/>
    </row>
    <row r="1055" spans="1:104" x14ac:dyDescent="0.2">
      <c r="A1055" s="169"/>
      <c r="B1055" s="172"/>
      <c r="C1055" s="232" t="s">
        <v>240</v>
      </c>
      <c r="D1055" s="233"/>
      <c r="E1055" s="173">
        <v>0</v>
      </c>
      <c r="F1055" s="174"/>
      <c r="G1055" s="175"/>
      <c r="M1055" s="171" t="s">
        <v>240</v>
      </c>
      <c r="O1055" s="161"/>
    </row>
    <row r="1056" spans="1:104" x14ac:dyDescent="0.2">
      <c r="A1056" s="169"/>
      <c r="B1056" s="172"/>
      <c r="C1056" s="232" t="s">
        <v>822</v>
      </c>
      <c r="D1056" s="233"/>
      <c r="E1056" s="173">
        <v>15.3802</v>
      </c>
      <c r="F1056" s="174"/>
      <c r="G1056" s="175"/>
      <c r="M1056" s="171" t="s">
        <v>822</v>
      </c>
      <c r="O1056" s="161"/>
    </row>
    <row r="1057" spans="1:104" x14ac:dyDescent="0.2">
      <c r="A1057" s="169"/>
      <c r="B1057" s="172"/>
      <c r="C1057" s="232" t="s">
        <v>242</v>
      </c>
      <c r="D1057" s="233"/>
      <c r="E1057" s="173">
        <v>0</v>
      </c>
      <c r="F1057" s="174"/>
      <c r="G1057" s="175"/>
      <c r="M1057" s="171" t="s">
        <v>242</v>
      </c>
      <c r="O1057" s="161"/>
    </row>
    <row r="1058" spans="1:104" x14ac:dyDescent="0.2">
      <c r="A1058" s="169"/>
      <c r="B1058" s="172"/>
      <c r="C1058" s="232" t="s">
        <v>823</v>
      </c>
      <c r="D1058" s="233"/>
      <c r="E1058" s="173">
        <v>9.2224000000000004</v>
      </c>
      <c r="F1058" s="174"/>
      <c r="G1058" s="175"/>
      <c r="M1058" s="171" t="s">
        <v>823</v>
      </c>
      <c r="O1058" s="161"/>
    </row>
    <row r="1059" spans="1:104" ht="22.5" x14ac:dyDescent="0.2">
      <c r="A1059" s="162">
        <v>180</v>
      </c>
      <c r="B1059" s="163" t="s">
        <v>824</v>
      </c>
      <c r="C1059" s="164" t="s">
        <v>825</v>
      </c>
      <c r="D1059" s="165" t="s">
        <v>142</v>
      </c>
      <c r="E1059" s="166">
        <v>71.691999999999993</v>
      </c>
      <c r="F1059" s="166">
        <v>0</v>
      </c>
      <c r="G1059" s="167">
        <f>E1059*F1059</f>
        <v>0</v>
      </c>
      <c r="O1059" s="161">
        <v>2</v>
      </c>
      <c r="AA1059" s="137">
        <v>1</v>
      </c>
      <c r="AB1059" s="137">
        <v>7</v>
      </c>
      <c r="AC1059" s="137">
        <v>7</v>
      </c>
      <c r="AZ1059" s="137">
        <v>2</v>
      </c>
      <c r="BA1059" s="137">
        <f>IF(AZ1059=1,G1059,0)</f>
        <v>0</v>
      </c>
      <c r="BB1059" s="137">
        <f>IF(AZ1059=2,G1059,0)</f>
        <v>0</v>
      </c>
      <c r="BC1059" s="137">
        <f>IF(AZ1059=3,G1059,0)</f>
        <v>0</v>
      </c>
      <c r="BD1059" s="137">
        <f>IF(AZ1059=4,G1059,0)</f>
        <v>0</v>
      </c>
      <c r="BE1059" s="137">
        <f>IF(AZ1059=5,G1059,0)</f>
        <v>0</v>
      </c>
      <c r="CA1059" s="168">
        <v>1</v>
      </c>
      <c r="CB1059" s="168">
        <v>7</v>
      </c>
      <c r="CZ1059" s="137">
        <v>1.1E-4</v>
      </c>
    </row>
    <row r="1060" spans="1:104" x14ac:dyDescent="0.2">
      <c r="A1060" s="169"/>
      <c r="B1060" s="172"/>
      <c r="C1060" s="232" t="s">
        <v>809</v>
      </c>
      <c r="D1060" s="233"/>
      <c r="E1060" s="173">
        <v>0</v>
      </c>
      <c r="F1060" s="174"/>
      <c r="G1060" s="175"/>
      <c r="M1060" s="171" t="s">
        <v>809</v>
      </c>
      <c r="O1060" s="161"/>
    </row>
    <row r="1061" spans="1:104" x14ac:dyDescent="0.2">
      <c r="A1061" s="169"/>
      <c r="B1061" s="172"/>
      <c r="C1061" s="232" t="s">
        <v>233</v>
      </c>
      <c r="D1061" s="233"/>
      <c r="E1061" s="173">
        <v>0</v>
      </c>
      <c r="F1061" s="174"/>
      <c r="G1061" s="175"/>
      <c r="M1061" s="171" t="s">
        <v>233</v>
      </c>
      <c r="O1061" s="161"/>
    </row>
    <row r="1062" spans="1:104" x14ac:dyDescent="0.2">
      <c r="A1062" s="169"/>
      <c r="B1062" s="172"/>
      <c r="C1062" s="232" t="s">
        <v>810</v>
      </c>
      <c r="D1062" s="233"/>
      <c r="E1062" s="173">
        <v>18.141999999999999</v>
      </c>
      <c r="F1062" s="174"/>
      <c r="G1062" s="175"/>
      <c r="M1062" s="171" t="s">
        <v>810</v>
      </c>
      <c r="O1062" s="161"/>
    </row>
    <row r="1063" spans="1:104" x14ac:dyDescent="0.2">
      <c r="A1063" s="169"/>
      <c r="B1063" s="172"/>
      <c r="C1063" s="232" t="s">
        <v>237</v>
      </c>
      <c r="D1063" s="233"/>
      <c r="E1063" s="173">
        <v>0</v>
      </c>
      <c r="F1063" s="174"/>
      <c r="G1063" s="175"/>
      <c r="M1063" s="171" t="s">
        <v>237</v>
      </c>
      <c r="O1063" s="161"/>
    </row>
    <row r="1064" spans="1:104" x14ac:dyDescent="0.2">
      <c r="A1064" s="169"/>
      <c r="B1064" s="172"/>
      <c r="C1064" s="232" t="s">
        <v>811</v>
      </c>
      <c r="D1064" s="233"/>
      <c r="E1064" s="173">
        <v>17.942</v>
      </c>
      <c r="F1064" s="174"/>
      <c r="G1064" s="175"/>
      <c r="M1064" s="171" t="s">
        <v>811</v>
      </c>
      <c r="O1064" s="161"/>
    </row>
    <row r="1065" spans="1:104" x14ac:dyDescent="0.2">
      <c r="A1065" s="169"/>
      <c r="B1065" s="172"/>
      <c r="C1065" s="232" t="s">
        <v>223</v>
      </c>
      <c r="D1065" s="233"/>
      <c r="E1065" s="173">
        <v>0</v>
      </c>
      <c r="F1065" s="174"/>
      <c r="G1065" s="175"/>
      <c r="M1065" s="171" t="s">
        <v>223</v>
      </c>
      <c r="O1065" s="161"/>
    </row>
    <row r="1066" spans="1:104" x14ac:dyDescent="0.2">
      <c r="A1066" s="169"/>
      <c r="B1066" s="172"/>
      <c r="C1066" s="232" t="s">
        <v>812</v>
      </c>
      <c r="D1066" s="233"/>
      <c r="E1066" s="173">
        <v>13.242000000000001</v>
      </c>
      <c r="F1066" s="174"/>
      <c r="G1066" s="175"/>
      <c r="M1066" s="171" t="s">
        <v>812</v>
      </c>
      <c r="O1066" s="161"/>
    </row>
    <row r="1067" spans="1:104" x14ac:dyDescent="0.2">
      <c r="A1067" s="169"/>
      <c r="B1067" s="172"/>
      <c r="C1067" s="232" t="s">
        <v>240</v>
      </c>
      <c r="D1067" s="233"/>
      <c r="E1067" s="173">
        <v>0</v>
      </c>
      <c r="F1067" s="174"/>
      <c r="G1067" s="175"/>
      <c r="M1067" s="171" t="s">
        <v>240</v>
      </c>
      <c r="O1067" s="161"/>
    </row>
    <row r="1068" spans="1:104" x14ac:dyDescent="0.2">
      <c r="A1068" s="169"/>
      <c r="B1068" s="172"/>
      <c r="C1068" s="232" t="s">
        <v>813</v>
      </c>
      <c r="D1068" s="233"/>
      <c r="E1068" s="173">
        <v>13.981999999999999</v>
      </c>
      <c r="F1068" s="174"/>
      <c r="G1068" s="175"/>
      <c r="M1068" s="171" t="s">
        <v>813</v>
      </c>
      <c r="O1068" s="161"/>
    </row>
    <row r="1069" spans="1:104" x14ac:dyDescent="0.2">
      <c r="A1069" s="169"/>
      <c r="B1069" s="172"/>
      <c r="C1069" s="232" t="s">
        <v>242</v>
      </c>
      <c r="D1069" s="233"/>
      <c r="E1069" s="173">
        <v>0</v>
      </c>
      <c r="F1069" s="174"/>
      <c r="G1069" s="175"/>
      <c r="M1069" s="171" t="s">
        <v>242</v>
      </c>
      <c r="O1069" s="161"/>
    </row>
    <row r="1070" spans="1:104" x14ac:dyDescent="0.2">
      <c r="A1070" s="169"/>
      <c r="B1070" s="172"/>
      <c r="C1070" s="232" t="s">
        <v>814</v>
      </c>
      <c r="D1070" s="233"/>
      <c r="E1070" s="173">
        <v>8.3840000000000003</v>
      </c>
      <c r="F1070" s="174"/>
      <c r="G1070" s="175"/>
      <c r="M1070" s="171" t="s">
        <v>814</v>
      </c>
      <c r="O1070" s="161"/>
    </row>
    <row r="1071" spans="1:104" ht="22.5" x14ac:dyDescent="0.2">
      <c r="A1071" s="162">
        <v>181</v>
      </c>
      <c r="B1071" s="163" t="s">
        <v>826</v>
      </c>
      <c r="C1071" s="164" t="s">
        <v>827</v>
      </c>
      <c r="D1071" s="165" t="s">
        <v>202</v>
      </c>
      <c r="E1071" s="166">
        <v>101.29</v>
      </c>
      <c r="F1071" s="166">
        <v>0</v>
      </c>
      <c r="G1071" s="167">
        <f>E1071*F1071</f>
        <v>0</v>
      </c>
      <c r="O1071" s="161">
        <v>2</v>
      </c>
      <c r="AA1071" s="137">
        <v>1</v>
      </c>
      <c r="AB1071" s="137">
        <v>7</v>
      </c>
      <c r="AC1071" s="137">
        <v>7</v>
      </c>
      <c r="AZ1071" s="137">
        <v>2</v>
      </c>
      <c r="BA1071" s="137">
        <f>IF(AZ1071=1,G1071,0)</f>
        <v>0</v>
      </c>
      <c r="BB1071" s="137">
        <f>IF(AZ1071=2,G1071,0)</f>
        <v>0</v>
      </c>
      <c r="BC1071" s="137">
        <f>IF(AZ1071=3,G1071,0)</f>
        <v>0</v>
      </c>
      <c r="BD1071" s="137">
        <f>IF(AZ1071=4,G1071,0)</f>
        <v>0</v>
      </c>
      <c r="BE1071" s="137">
        <f>IF(AZ1071=5,G1071,0)</f>
        <v>0</v>
      </c>
      <c r="CA1071" s="168">
        <v>1</v>
      </c>
      <c r="CB1071" s="168">
        <v>7</v>
      </c>
      <c r="CZ1071" s="137">
        <v>0</v>
      </c>
    </row>
    <row r="1072" spans="1:104" x14ac:dyDescent="0.2">
      <c r="A1072" s="169"/>
      <c r="B1072" s="172"/>
      <c r="C1072" s="232" t="s">
        <v>809</v>
      </c>
      <c r="D1072" s="233"/>
      <c r="E1072" s="173">
        <v>0</v>
      </c>
      <c r="F1072" s="174"/>
      <c r="G1072" s="175"/>
      <c r="M1072" s="171" t="s">
        <v>809</v>
      </c>
      <c r="O1072" s="161"/>
    </row>
    <row r="1073" spans="1:15" x14ac:dyDescent="0.2">
      <c r="A1073" s="169"/>
      <c r="B1073" s="172"/>
      <c r="C1073" s="232" t="s">
        <v>233</v>
      </c>
      <c r="D1073" s="233"/>
      <c r="E1073" s="173">
        <v>0</v>
      </c>
      <c r="F1073" s="174"/>
      <c r="G1073" s="175"/>
      <c r="M1073" s="171" t="s">
        <v>233</v>
      </c>
      <c r="O1073" s="161"/>
    </row>
    <row r="1074" spans="1:15" x14ac:dyDescent="0.2">
      <c r="A1074" s="169"/>
      <c r="B1074" s="172"/>
      <c r="C1074" s="232" t="s">
        <v>828</v>
      </c>
      <c r="D1074" s="233"/>
      <c r="E1074" s="173">
        <v>0</v>
      </c>
      <c r="F1074" s="174"/>
      <c r="G1074" s="175"/>
      <c r="M1074" s="171" t="s">
        <v>828</v>
      </c>
      <c r="O1074" s="161"/>
    </row>
    <row r="1075" spans="1:15" x14ac:dyDescent="0.2">
      <c r="A1075" s="169"/>
      <c r="B1075" s="172"/>
      <c r="C1075" s="232" t="s">
        <v>829</v>
      </c>
      <c r="D1075" s="233"/>
      <c r="E1075" s="173">
        <v>8</v>
      </c>
      <c r="F1075" s="174"/>
      <c r="G1075" s="175"/>
      <c r="M1075" s="171" t="s">
        <v>829</v>
      </c>
      <c r="O1075" s="161"/>
    </row>
    <row r="1076" spans="1:15" x14ac:dyDescent="0.2">
      <c r="A1076" s="169"/>
      <c r="B1076" s="172"/>
      <c r="C1076" s="232" t="s">
        <v>830</v>
      </c>
      <c r="D1076" s="233"/>
      <c r="E1076" s="173">
        <v>0</v>
      </c>
      <c r="F1076" s="174"/>
      <c r="G1076" s="175"/>
      <c r="M1076" s="171" t="s">
        <v>830</v>
      </c>
      <c r="O1076" s="161"/>
    </row>
    <row r="1077" spans="1:15" x14ac:dyDescent="0.2">
      <c r="A1077" s="169"/>
      <c r="B1077" s="172"/>
      <c r="C1077" s="232" t="s">
        <v>831</v>
      </c>
      <c r="D1077" s="233"/>
      <c r="E1077" s="173">
        <v>4</v>
      </c>
      <c r="F1077" s="174"/>
      <c r="G1077" s="175"/>
      <c r="M1077" s="171" t="s">
        <v>831</v>
      </c>
      <c r="O1077" s="161"/>
    </row>
    <row r="1078" spans="1:15" x14ac:dyDescent="0.2">
      <c r="A1078" s="169"/>
      <c r="B1078" s="172"/>
      <c r="C1078" s="232" t="s">
        <v>832</v>
      </c>
      <c r="D1078" s="233"/>
      <c r="E1078" s="173">
        <v>0</v>
      </c>
      <c r="F1078" s="174"/>
      <c r="G1078" s="175"/>
      <c r="M1078" s="171" t="s">
        <v>832</v>
      </c>
      <c r="O1078" s="161"/>
    </row>
    <row r="1079" spans="1:15" x14ac:dyDescent="0.2">
      <c r="A1079" s="169"/>
      <c r="B1079" s="172"/>
      <c r="C1079" s="232" t="s">
        <v>833</v>
      </c>
      <c r="D1079" s="233"/>
      <c r="E1079" s="173">
        <v>10.23</v>
      </c>
      <c r="F1079" s="174"/>
      <c r="G1079" s="175"/>
      <c r="M1079" s="171" t="s">
        <v>833</v>
      </c>
      <c r="O1079" s="161"/>
    </row>
    <row r="1080" spans="1:15" x14ac:dyDescent="0.2">
      <c r="A1080" s="169"/>
      <c r="B1080" s="172"/>
      <c r="C1080" s="232" t="s">
        <v>237</v>
      </c>
      <c r="D1080" s="233"/>
      <c r="E1080" s="173">
        <v>0</v>
      </c>
      <c r="F1080" s="174"/>
      <c r="G1080" s="175"/>
      <c r="M1080" s="171" t="s">
        <v>237</v>
      </c>
      <c r="O1080" s="161"/>
    </row>
    <row r="1081" spans="1:15" x14ac:dyDescent="0.2">
      <c r="A1081" s="169"/>
      <c r="B1081" s="172"/>
      <c r="C1081" s="232" t="s">
        <v>828</v>
      </c>
      <c r="D1081" s="233"/>
      <c r="E1081" s="173">
        <v>0</v>
      </c>
      <c r="F1081" s="174"/>
      <c r="G1081" s="175"/>
      <c r="M1081" s="171" t="s">
        <v>828</v>
      </c>
      <c r="O1081" s="161"/>
    </row>
    <row r="1082" spans="1:15" x14ac:dyDescent="0.2">
      <c r="A1082" s="169"/>
      <c r="B1082" s="172"/>
      <c r="C1082" s="232" t="s">
        <v>829</v>
      </c>
      <c r="D1082" s="233"/>
      <c r="E1082" s="173">
        <v>8</v>
      </c>
      <c r="F1082" s="174"/>
      <c r="G1082" s="175"/>
      <c r="M1082" s="171" t="s">
        <v>829</v>
      </c>
      <c r="O1082" s="161"/>
    </row>
    <row r="1083" spans="1:15" x14ac:dyDescent="0.2">
      <c r="A1083" s="169"/>
      <c r="B1083" s="172"/>
      <c r="C1083" s="232" t="s">
        <v>830</v>
      </c>
      <c r="D1083" s="233"/>
      <c r="E1083" s="173">
        <v>0</v>
      </c>
      <c r="F1083" s="174"/>
      <c r="G1083" s="175"/>
      <c r="M1083" s="171" t="s">
        <v>830</v>
      </c>
      <c r="O1083" s="161"/>
    </row>
    <row r="1084" spans="1:15" x14ac:dyDescent="0.2">
      <c r="A1084" s="169"/>
      <c r="B1084" s="172"/>
      <c r="C1084" s="232" t="s">
        <v>831</v>
      </c>
      <c r="D1084" s="233"/>
      <c r="E1084" s="173">
        <v>4</v>
      </c>
      <c r="F1084" s="174"/>
      <c r="G1084" s="175"/>
      <c r="M1084" s="171" t="s">
        <v>831</v>
      </c>
      <c r="O1084" s="161"/>
    </row>
    <row r="1085" spans="1:15" x14ac:dyDescent="0.2">
      <c r="A1085" s="169"/>
      <c r="B1085" s="172"/>
      <c r="C1085" s="232" t="s">
        <v>832</v>
      </c>
      <c r="D1085" s="233"/>
      <c r="E1085" s="173">
        <v>0</v>
      </c>
      <c r="F1085" s="174"/>
      <c r="G1085" s="175"/>
      <c r="M1085" s="171" t="s">
        <v>832</v>
      </c>
      <c r="O1085" s="161"/>
    </row>
    <row r="1086" spans="1:15" x14ac:dyDescent="0.2">
      <c r="A1086" s="169"/>
      <c r="B1086" s="172"/>
      <c r="C1086" s="232" t="s">
        <v>834</v>
      </c>
      <c r="D1086" s="233"/>
      <c r="E1086" s="173">
        <v>10.130000000000001</v>
      </c>
      <c r="F1086" s="174"/>
      <c r="G1086" s="175"/>
      <c r="M1086" s="171" t="s">
        <v>834</v>
      </c>
      <c r="O1086" s="161"/>
    </row>
    <row r="1087" spans="1:15" x14ac:dyDescent="0.2">
      <c r="A1087" s="169"/>
      <c r="B1087" s="172"/>
      <c r="C1087" s="232" t="s">
        <v>223</v>
      </c>
      <c r="D1087" s="233"/>
      <c r="E1087" s="173">
        <v>0</v>
      </c>
      <c r="F1087" s="174"/>
      <c r="G1087" s="175"/>
      <c r="M1087" s="171" t="s">
        <v>223</v>
      </c>
      <c r="O1087" s="161"/>
    </row>
    <row r="1088" spans="1:15" x14ac:dyDescent="0.2">
      <c r="A1088" s="169"/>
      <c r="B1088" s="172"/>
      <c r="C1088" s="232" t="s">
        <v>828</v>
      </c>
      <c r="D1088" s="233"/>
      <c r="E1088" s="173">
        <v>0</v>
      </c>
      <c r="F1088" s="174"/>
      <c r="G1088" s="175"/>
      <c r="M1088" s="171" t="s">
        <v>828</v>
      </c>
      <c r="O1088" s="161"/>
    </row>
    <row r="1089" spans="1:15" x14ac:dyDescent="0.2">
      <c r="A1089" s="169"/>
      <c r="B1089" s="172"/>
      <c r="C1089" s="232" t="s">
        <v>829</v>
      </c>
      <c r="D1089" s="233"/>
      <c r="E1089" s="173">
        <v>8</v>
      </c>
      <c r="F1089" s="174"/>
      <c r="G1089" s="175"/>
      <c r="M1089" s="171" t="s">
        <v>829</v>
      </c>
      <c r="O1089" s="161"/>
    </row>
    <row r="1090" spans="1:15" x14ac:dyDescent="0.2">
      <c r="A1090" s="169"/>
      <c r="B1090" s="172"/>
      <c r="C1090" s="232" t="s">
        <v>830</v>
      </c>
      <c r="D1090" s="233"/>
      <c r="E1090" s="173">
        <v>0</v>
      </c>
      <c r="F1090" s="174"/>
      <c r="G1090" s="175"/>
      <c r="M1090" s="171" t="s">
        <v>830</v>
      </c>
      <c r="O1090" s="161"/>
    </row>
    <row r="1091" spans="1:15" x14ac:dyDescent="0.2">
      <c r="A1091" s="169"/>
      <c r="B1091" s="172"/>
      <c r="C1091" s="232" t="s">
        <v>831</v>
      </c>
      <c r="D1091" s="233"/>
      <c r="E1091" s="173">
        <v>4</v>
      </c>
      <c r="F1091" s="174"/>
      <c r="G1091" s="175"/>
      <c r="M1091" s="171" t="s">
        <v>831</v>
      </c>
      <c r="O1091" s="161"/>
    </row>
    <row r="1092" spans="1:15" x14ac:dyDescent="0.2">
      <c r="A1092" s="169"/>
      <c r="B1092" s="172"/>
      <c r="C1092" s="232" t="s">
        <v>832</v>
      </c>
      <c r="D1092" s="233"/>
      <c r="E1092" s="173">
        <v>0</v>
      </c>
      <c r="F1092" s="174"/>
      <c r="G1092" s="175"/>
      <c r="M1092" s="171" t="s">
        <v>832</v>
      </c>
      <c r="O1092" s="161"/>
    </row>
    <row r="1093" spans="1:15" x14ac:dyDescent="0.2">
      <c r="A1093" s="169"/>
      <c r="B1093" s="172"/>
      <c r="C1093" s="232" t="s">
        <v>835</v>
      </c>
      <c r="D1093" s="233"/>
      <c r="E1093" s="173">
        <v>7.78</v>
      </c>
      <c r="F1093" s="174"/>
      <c r="G1093" s="175"/>
      <c r="M1093" s="171" t="s">
        <v>835</v>
      </c>
      <c r="O1093" s="161"/>
    </row>
    <row r="1094" spans="1:15" x14ac:dyDescent="0.2">
      <c r="A1094" s="169"/>
      <c r="B1094" s="172"/>
      <c r="C1094" s="232" t="s">
        <v>240</v>
      </c>
      <c r="D1094" s="233"/>
      <c r="E1094" s="173">
        <v>0</v>
      </c>
      <c r="F1094" s="174"/>
      <c r="G1094" s="175"/>
      <c r="M1094" s="171" t="s">
        <v>240</v>
      </c>
      <c r="O1094" s="161"/>
    </row>
    <row r="1095" spans="1:15" x14ac:dyDescent="0.2">
      <c r="A1095" s="169"/>
      <c r="B1095" s="172"/>
      <c r="C1095" s="232" t="s">
        <v>828</v>
      </c>
      <c r="D1095" s="233"/>
      <c r="E1095" s="173">
        <v>0</v>
      </c>
      <c r="F1095" s="174"/>
      <c r="G1095" s="175"/>
      <c r="M1095" s="171" t="s">
        <v>828</v>
      </c>
      <c r="O1095" s="161"/>
    </row>
    <row r="1096" spans="1:15" x14ac:dyDescent="0.2">
      <c r="A1096" s="169"/>
      <c r="B1096" s="172"/>
      <c r="C1096" s="232" t="s">
        <v>829</v>
      </c>
      <c r="D1096" s="233"/>
      <c r="E1096" s="173">
        <v>8</v>
      </c>
      <c r="F1096" s="174"/>
      <c r="G1096" s="175"/>
      <c r="M1096" s="171" t="s">
        <v>829</v>
      </c>
      <c r="O1096" s="161"/>
    </row>
    <row r="1097" spans="1:15" x14ac:dyDescent="0.2">
      <c r="A1097" s="169"/>
      <c r="B1097" s="172"/>
      <c r="C1097" s="232" t="s">
        <v>830</v>
      </c>
      <c r="D1097" s="233"/>
      <c r="E1097" s="173">
        <v>0</v>
      </c>
      <c r="F1097" s="174"/>
      <c r="G1097" s="175"/>
      <c r="M1097" s="171" t="s">
        <v>830</v>
      </c>
      <c r="O1097" s="161"/>
    </row>
    <row r="1098" spans="1:15" x14ac:dyDescent="0.2">
      <c r="A1098" s="169"/>
      <c r="B1098" s="172"/>
      <c r="C1098" s="232" t="s">
        <v>831</v>
      </c>
      <c r="D1098" s="233"/>
      <c r="E1098" s="173">
        <v>4</v>
      </c>
      <c r="F1098" s="174"/>
      <c r="G1098" s="175"/>
      <c r="M1098" s="171" t="s">
        <v>831</v>
      </c>
      <c r="O1098" s="161"/>
    </row>
    <row r="1099" spans="1:15" x14ac:dyDescent="0.2">
      <c r="A1099" s="169"/>
      <c r="B1099" s="172"/>
      <c r="C1099" s="232" t="s">
        <v>832</v>
      </c>
      <c r="D1099" s="233"/>
      <c r="E1099" s="173">
        <v>0</v>
      </c>
      <c r="F1099" s="174"/>
      <c r="G1099" s="175"/>
      <c r="M1099" s="171" t="s">
        <v>832</v>
      </c>
      <c r="O1099" s="161"/>
    </row>
    <row r="1100" spans="1:15" x14ac:dyDescent="0.2">
      <c r="A1100" s="169"/>
      <c r="B1100" s="172"/>
      <c r="C1100" s="232" t="s">
        <v>836</v>
      </c>
      <c r="D1100" s="233"/>
      <c r="E1100" s="173">
        <v>8.15</v>
      </c>
      <c r="F1100" s="174"/>
      <c r="G1100" s="175"/>
      <c r="M1100" s="171" t="s">
        <v>836</v>
      </c>
      <c r="O1100" s="161"/>
    </row>
    <row r="1101" spans="1:15" x14ac:dyDescent="0.2">
      <c r="A1101" s="169"/>
      <c r="B1101" s="172"/>
      <c r="C1101" s="232" t="s">
        <v>242</v>
      </c>
      <c r="D1101" s="233"/>
      <c r="E1101" s="173">
        <v>0</v>
      </c>
      <c r="F1101" s="174"/>
      <c r="G1101" s="175"/>
      <c r="M1101" s="171" t="s">
        <v>242</v>
      </c>
      <c r="O1101" s="161"/>
    </row>
    <row r="1102" spans="1:15" x14ac:dyDescent="0.2">
      <c r="A1102" s="169"/>
      <c r="B1102" s="172"/>
      <c r="C1102" s="232" t="s">
        <v>828</v>
      </c>
      <c r="D1102" s="233"/>
      <c r="E1102" s="173">
        <v>0</v>
      </c>
      <c r="F1102" s="174"/>
      <c r="G1102" s="175"/>
      <c r="M1102" s="171" t="s">
        <v>828</v>
      </c>
      <c r="O1102" s="161"/>
    </row>
    <row r="1103" spans="1:15" x14ac:dyDescent="0.2">
      <c r="A1103" s="169"/>
      <c r="B1103" s="172"/>
      <c r="C1103" s="232" t="s">
        <v>829</v>
      </c>
      <c r="D1103" s="233"/>
      <c r="E1103" s="173">
        <v>8</v>
      </c>
      <c r="F1103" s="174"/>
      <c r="G1103" s="175"/>
      <c r="M1103" s="171" t="s">
        <v>829</v>
      </c>
      <c r="O1103" s="161"/>
    </row>
    <row r="1104" spans="1:15" x14ac:dyDescent="0.2">
      <c r="A1104" s="169"/>
      <c r="B1104" s="172"/>
      <c r="C1104" s="232" t="s">
        <v>830</v>
      </c>
      <c r="D1104" s="233"/>
      <c r="E1104" s="173">
        <v>0</v>
      </c>
      <c r="F1104" s="174"/>
      <c r="G1104" s="175"/>
      <c r="M1104" s="171" t="s">
        <v>830</v>
      </c>
      <c r="O1104" s="161"/>
    </row>
    <row r="1105" spans="1:104" x14ac:dyDescent="0.2">
      <c r="A1105" s="169"/>
      <c r="B1105" s="172"/>
      <c r="C1105" s="232" t="s">
        <v>831</v>
      </c>
      <c r="D1105" s="233"/>
      <c r="E1105" s="173">
        <v>4</v>
      </c>
      <c r="F1105" s="174"/>
      <c r="G1105" s="175"/>
      <c r="M1105" s="171" t="s">
        <v>831</v>
      </c>
      <c r="O1105" s="161"/>
    </row>
    <row r="1106" spans="1:104" x14ac:dyDescent="0.2">
      <c r="A1106" s="169"/>
      <c r="B1106" s="172"/>
      <c r="C1106" s="232" t="s">
        <v>832</v>
      </c>
      <c r="D1106" s="233"/>
      <c r="E1106" s="173">
        <v>0</v>
      </c>
      <c r="F1106" s="174"/>
      <c r="G1106" s="175"/>
      <c r="M1106" s="171" t="s">
        <v>832</v>
      </c>
      <c r="O1106" s="161"/>
    </row>
    <row r="1107" spans="1:104" x14ac:dyDescent="0.2">
      <c r="A1107" s="169"/>
      <c r="B1107" s="172"/>
      <c r="C1107" s="232" t="s">
        <v>837</v>
      </c>
      <c r="D1107" s="233"/>
      <c r="E1107" s="173">
        <v>5</v>
      </c>
      <c r="F1107" s="174"/>
      <c r="G1107" s="175"/>
      <c r="M1107" s="171" t="s">
        <v>837</v>
      </c>
      <c r="O1107" s="161"/>
    </row>
    <row r="1108" spans="1:104" x14ac:dyDescent="0.2">
      <c r="A1108" s="162">
        <v>182</v>
      </c>
      <c r="B1108" s="163" t="s">
        <v>838</v>
      </c>
      <c r="C1108" s="164" t="s">
        <v>839</v>
      </c>
      <c r="D1108" s="165" t="s">
        <v>202</v>
      </c>
      <c r="E1108" s="166">
        <v>111.419</v>
      </c>
      <c r="F1108" s="166">
        <v>0</v>
      </c>
      <c r="G1108" s="167">
        <f>E1108*F1108</f>
        <v>0</v>
      </c>
      <c r="O1108" s="161">
        <v>2</v>
      </c>
      <c r="AA1108" s="137">
        <v>12</v>
      </c>
      <c r="AB1108" s="137">
        <v>1</v>
      </c>
      <c r="AC1108" s="137">
        <v>112</v>
      </c>
      <c r="AZ1108" s="137">
        <v>2</v>
      </c>
      <c r="BA1108" s="137">
        <f>IF(AZ1108=1,G1108,0)</f>
        <v>0</v>
      </c>
      <c r="BB1108" s="137">
        <f>IF(AZ1108=2,G1108,0)</f>
        <v>0</v>
      </c>
      <c r="BC1108" s="137">
        <f>IF(AZ1108=3,G1108,0)</f>
        <v>0</v>
      </c>
      <c r="BD1108" s="137">
        <f>IF(AZ1108=4,G1108,0)</f>
        <v>0</v>
      </c>
      <c r="BE1108" s="137">
        <f>IF(AZ1108=5,G1108,0)</f>
        <v>0</v>
      </c>
      <c r="CA1108" s="168">
        <v>12</v>
      </c>
      <c r="CB1108" s="168">
        <v>1</v>
      </c>
      <c r="CZ1108" s="137">
        <v>2.2000000000000001E-4</v>
      </c>
    </row>
    <row r="1109" spans="1:104" x14ac:dyDescent="0.2">
      <c r="A1109" s="169"/>
      <c r="B1109" s="172"/>
      <c r="C1109" s="232" t="s">
        <v>809</v>
      </c>
      <c r="D1109" s="233"/>
      <c r="E1109" s="173">
        <v>0</v>
      </c>
      <c r="F1109" s="174"/>
      <c r="G1109" s="175"/>
      <c r="M1109" s="171" t="s">
        <v>809</v>
      </c>
      <c r="O1109" s="161"/>
    </row>
    <row r="1110" spans="1:104" x14ac:dyDescent="0.2">
      <c r="A1110" s="169"/>
      <c r="B1110" s="172"/>
      <c r="C1110" s="232" t="s">
        <v>233</v>
      </c>
      <c r="D1110" s="233"/>
      <c r="E1110" s="173">
        <v>0</v>
      </c>
      <c r="F1110" s="174"/>
      <c r="G1110" s="175"/>
      <c r="M1110" s="171" t="s">
        <v>233</v>
      </c>
      <c r="O1110" s="161"/>
    </row>
    <row r="1111" spans="1:104" x14ac:dyDescent="0.2">
      <c r="A1111" s="169"/>
      <c r="B1111" s="172"/>
      <c r="C1111" s="232" t="s">
        <v>828</v>
      </c>
      <c r="D1111" s="233"/>
      <c r="E1111" s="173">
        <v>0</v>
      </c>
      <c r="F1111" s="174"/>
      <c r="G1111" s="175"/>
      <c r="M1111" s="171" t="s">
        <v>828</v>
      </c>
      <c r="O1111" s="161"/>
    </row>
    <row r="1112" spans="1:104" x14ac:dyDescent="0.2">
      <c r="A1112" s="169"/>
      <c r="B1112" s="172"/>
      <c r="C1112" s="232" t="s">
        <v>840</v>
      </c>
      <c r="D1112" s="233"/>
      <c r="E1112" s="173">
        <v>8.8000000000000007</v>
      </c>
      <c r="F1112" s="174"/>
      <c r="G1112" s="175"/>
      <c r="M1112" s="171" t="s">
        <v>840</v>
      </c>
      <c r="O1112" s="161"/>
    </row>
    <row r="1113" spans="1:104" x14ac:dyDescent="0.2">
      <c r="A1113" s="169"/>
      <c r="B1113" s="172"/>
      <c r="C1113" s="232" t="s">
        <v>830</v>
      </c>
      <c r="D1113" s="233"/>
      <c r="E1113" s="173">
        <v>0</v>
      </c>
      <c r="F1113" s="174"/>
      <c r="G1113" s="175"/>
      <c r="M1113" s="171" t="s">
        <v>830</v>
      </c>
      <c r="O1113" s="161"/>
    </row>
    <row r="1114" spans="1:104" x14ac:dyDescent="0.2">
      <c r="A1114" s="169"/>
      <c r="B1114" s="172"/>
      <c r="C1114" s="232" t="s">
        <v>841</v>
      </c>
      <c r="D1114" s="233"/>
      <c r="E1114" s="173">
        <v>4.4000000000000004</v>
      </c>
      <c r="F1114" s="174"/>
      <c r="G1114" s="175"/>
      <c r="M1114" s="171" t="s">
        <v>841</v>
      </c>
      <c r="O1114" s="161"/>
    </row>
    <row r="1115" spans="1:104" x14ac:dyDescent="0.2">
      <c r="A1115" s="169"/>
      <c r="B1115" s="172"/>
      <c r="C1115" s="232" t="s">
        <v>832</v>
      </c>
      <c r="D1115" s="233"/>
      <c r="E1115" s="173">
        <v>0</v>
      </c>
      <c r="F1115" s="174"/>
      <c r="G1115" s="175"/>
      <c r="M1115" s="171" t="s">
        <v>832</v>
      </c>
      <c r="O1115" s="161"/>
    </row>
    <row r="1116" spans="1:104" x14ac:dyDescent="0.2">
      <c r="A1116" s="169"/>
      <c r="B1116" s="172"/>
      <c r="C1116" s="232" t="s">
        <v>842</v>
      </c>
      <c r="D1116" s="233"/>
      <c r="E1116" s="173">
        <v>11.253</v>
      </c>
      <c r="F1116" s="174"/>
      <c r="G1116" s="175"/>
      <c r="M1116" s="171" t="s">
        <v>842</v>
      </c>
      <c r="O1116" s="161"/>
    </row>
    <row r="1117" spans="1:104" x14ac:dyDescent="0.2">
      <c r="A1117" s="169"/>
      <c r="B1117" s="172"/>
      <c r="C1117" s="232" t="s">
        <v>237</v>
      </c>
      <c r="D1117" s="233"/>
      <c r="E1117" s="173">
        <v>0</v>
      </c>
      <c r="F1117" s="174"/>
      <c r="G1117" s="175"/>
      <c r="M1117" s="171" t="s">
        <v>237</v>
      </c>
      <c r="O1117" s="161"/>
    </row>
    <row r="1118" spans="1:104" x14ac:dyDescent="0.2">
      <c r="A1118" s="169"/>
      <c r="B1118" s="172"/>
      <c r="C1118" s="232" t="s">
        <v>828</v>
      </c>
      <c r="D1118" s="233"/>
      <c r="E1118" s="173">
        <v>0</v>
      </c>
      <c r="F1118" s="174"/>
      <c r="G1118" s="175"/>
      <c r="M1118" s="171" t="s">
        <v>828</v>
      </c>
      <c r="O1118" s="161"/>
    </row>
    <row r="1119" spans="1:104" x14ac:dyDescent="0.2">
      <c r="A1119" s="169"/>
      <c r="B1119" s="172"/>
      <c r="C1119" s="232" t="s">
        <v>840</v>
      </c>
      <c r="D1119" s="233"/>
      <c r="E1119" s="173">
        <v>8.8000000000000007</v>
      </c>
      <c r="F1119" s="174"/>
      <c r="G1119" s="175"/>
      <c r="M1119" s="171" t="s">
        <v>840</v>
      </c>
      <c r="O1119" s="161"/>
    </row>
    <row r="1120" spans="1:104" x14ac:dyDescent="0.2">
      <c r="A1120" s="169"/>
      <c r="B1120" s="172"/>
      <c r="C1120" s="232" t="s">
        <v>830</v>
      </c>
      <c r="D1120" s="233"/>
      <c r="E1120" s="173">
        <v>0</v>
      </c>
      <c r="F1120" s="174"/>
      <c r="G1120" s="175"/>
      <c r="M1120" s="171" t="s">
        <v>830</v>
      </c>
      <c r="O1120" s="161"/>
    </row>
    <row r="1121" spans="1:15" x14ac:dyDescent="0.2">
      <c r="A1121" s="169"/>
      <c r="B1121" s="172"/>
      <c r="C1121" s="232" t="s">
        <v>841</v>
      </c>
      <c r="D1121" s="233"/>
      <c r="E1121" s="173">
        <v>4.4000000000000004</v>
      </c>
      <c r="F1121" s="174"/>
      <c r="G1121" s="175"/>
      <c r="M1121" s="171" t="s">
        <v>841</v>
      </c>
      <c r="O1121" s="161"/>
    </row>
    <row r="1122" spans="1:15" x14ac:dyDescent="0.2">
      <c r="A1122" s="169"/>
      <c r="B1122" s="172"/>
      <c r="C1122" s="232" t="s">
        <v>832</v>
      </c>
      <c r="D1122" s="233"/>
      <c r="E1122" s="173">
        <v>0</v>
      </c>
      <c r="F1122" s="174"/>
      <c r="G1122" s="175"/>
      <c r="M1122" s="171" t="s">
        <v>832</v>
      </c>
      <c r="O1122" s="161"/>
    </row>
    <row r="1123" spans="1:15" x14ac:dyDescent="0.2">
      <c r="A1123" s="169"/>
      <c r="B1123" s="172"/>
      <c r="C1123" s="232" t="s">
        <v>843</v>
      </c>
      <c r="D1123" s="233"/>
      <c r="E1123" s="173">
        <v>11.143000000000001</v>
      </c>
      <c r="F1123" s="174"/>
      <c r="G1123" s="175"/>
      <c r="M1123" s="171" t="s">
        <v>843</v>
      </c>
      <c r="O1123" s="161"/>
    </row>
    <row r="1124" spans="1:15" x14ac:dyDescent="0.2">
      <c r="A1124" s="169"/>
      <c r="B1124" s="172"/>
      <c r="C1124" s="232" t="s">
        <v>223</v>
      </c>
      <c r="D1124" s="233"/>
      <c r="E1124" s="173">
        <v>0</v>
      </c>
      <c r="F1124" s="174"/>
      <c r="G1124" s="175"/>
      <c r="M1124" s="171" t="s">
        <v>223</v>
      </c>
      <c r="O1124" s="161"/>
    </row>
    <row r="1125" spans="1:15" x14ac:dyDescent="0.2">
      <c r="A1125" s="169"/>
      <c r="B1125" s="172"/>
      <c r="C1125" s="232" t="s">
        <v>828</v>
      </c>
      <c r="D1125" s="233"/>
      <c r="E1125" s="173">
        <v>0</v>
      </c>
      <c r="F1125" s="174"/>
      <c r="G1125" s="175"/>
      <c r="M1125" s="171" t="s">
        <v>828</v>
      </c>
      <c r="O1125" s="161"/>
    </row>
    <row r="1126" spans="1:15" x14ac:dyDescent="0.2">
      <c r="A1126" s="169"/>
      <c r="B1126" s="172"/>
      <c r="C1126" s="232" t="s">
        <v>840</v>
      </c>
      <c r="D1126" s="233"/>
      <c r="E1126" s="173">
        <v>8.8000000000000007</v>
      </c>
      <c r="F1126" s="174"/>
      <c r="G1126" s="175"/>
      <c r="M1126" s="171" t="s">
        <v>840</v>
      </c>
      <c r="O1126" s="161"/>
    </row>
    <row r="1127" spans="1:15" x14ac:dyDescent="0.2">
      <c r="A1127" s="169"/>
      <c r="B1127" s="172"/>
      <c r="C1127" s="232" t="s">
        <v>830</v>
      </c>
      <c r="D1127" s="233"/>
      <c r="E1127" s="173">
        <v>0</v>
      </c>
      <c r="F1127" s="174"/>
      <c r="G1127" s="175"/>
      <c r="M1127" s="171" t="s">
        <v>830</v>
      </c>
      <c r="O1127" s="161"/>
    </row>
    <row r="1128" spans="1:15" x14ac:dyDescent="0.2">
      <c r="A1128" s="169"/>
      <c r="B1128" s="172"/>
      <c r="C1128" s="232" t="s">
        <v>841</v>
      </c>
      <c r="D1128" s="233"/>
      <c r="E1128" s="173">
        <v>4.4000000000000004</v>
      </c>
      <c r="F1128" s="174"/>
      <c r="G1128" s="175"/>
      <c r="M1128" s="171" t="s">
        <v>841</v>
      </c>
      <c r="O1128" s="161"/>
    </row>
    <row r="1129" spans="1:15" x14ac:dyDescent="0.2">
      <c r="A1129" s="169"/>
      <c r="B1129" s="172"/>
      <c r="C1129" s="232" t="s">
        <v>832</v>
      </c>
      <c r="D1129" s="233"/>
      <c r="E1129" s="173">
        <v>0</v>
      </c>
      <c r="F1129" s="174"/>
      <c r="G1129" s="175"/>
      <c r="M1129" s="171" t="s">
        <v>832</v>
      </c>
      <c r="O1129" s="161"/>
    </row>
    <row r="1130" spans="1:15" x14ac:dyDescent="0.2">
      <c r="A1130" s="169"/>
      <c r="B1130" s="172"/>
      <c r="C1130" s="232" t="s">
        <v>844</v>
      </c>
      <c r="D1130" s="233"/>
      <c r="E1130" s="173">
        <v>8.5579999999999998</v>
      </c>
      <c r="F1130" s="174"/>
      <c r="G1130" s="175"/>
      <c r="M1130" s="171" t="s">
        <v>844</v>
      </c>
      <c r="O1130" s="161"/>
    </row>
    <row r="1131" spans="1:15" x14ac:dyDescent="0.2">
      <c r="A1131" s="169"/>
      <c r="B1131" s="172"/>
      <c r="C1131" s="232" t="s">
        <v>240</v>
      </c>
      <c r="D1131" s="233"/>
      <c r="E1131" s="173">
        <v>0</v>
      </c>
      <c r="F1131" s="174"/>
      <c r="G1131" s="175"/>
      <c r="M1131" s="171" t="s">
        <v>240</v>
      </c>
      <c r="O1131" s="161"/>
    </row>
    <row r="1132" spans="1:15" x14ac:dyDescent="0.2">
      <c r="A1132" s="169"/>
      <c r="B1132" s="172"/>
      <c r="C1132" s="232" t="s">
        <v>828</v>
      </c>
      <c r="D1132" s="233"/>
      <c r="E1132" s="173">
        <v>0</v>
      </c>
      <c r="F1132" s="174"/>
      <c r="G1132" s="175"/>
      <c r="M1132" s="171" t="s">
        <v>828</v>
      </c>
      <c r="O1132" s="161"/>
    </row>
    <row r="1133" spans="1:15" x14ac:dyDescent="0.2">
      <c r="A1133" s="169"/>
      <c r="B1133" s="172"/>
      <c r="C1133" s="232" t="s">
        <v>840</v>
      </c>
      <c r="D1133" s="233"/>
      <c r="E1133" s="173">
        <v>8.8000000000000007</v>
      </c>
      <c r="F1133" s="174"/>
      <c r="G1133" s="175"/>
      <c r="M1133" s="171" t="s">
        <v>840</v>
      </c>
      <c r="O1133" s="161"/>
    </row>
    <row r="1134" spans="1:15" x14ac:dyDescent="0.2">
      <c r="A1134" s="169"/>
      <c r="B1134" s="172"/>
      <c r="C1134" s="232" t="s">
        <v>830</v>
      </c>
      <c r="D1134" s="233"/>
      <c r="E1134" s="173">
        <v>0</v>
      </c>
      <c r="F1134" s="174"/>
      <c r="G1134" s="175"/>
      <c r="M1134" s="171" t="s">
        <v>830</v>
      </c>
      <c r="O1134" s="161"/>
    </row>
    <row r="1135" spans="1:15" x14ac:dyDescent="0.2">
      <c r="A1135" s="169"/>
      <c r="B1135" s="172"/>
      <c r="C1135" s="232" t="s">
        <v>841</v>
      </c>
      <c r="D1135" s="233"/>
      <c r="E1135" s="173">
        <v>4.4000000000000004</v>
      </c>
      <c r="F1135" s="174"/>
      <c r="G1135" s="175"/>
      <c r="M1135" s="171" t="s">
        <v>841</v>
      </c>
      <c r="O1135" s="161"/>
    </row>
    <row r="1136" spans="1:15" x14ac:dyDescent="0.2">
      <c r="A1136" s="169"/>
      <c r="B1136" s="172"/>
      <c r="C1136" s="232" t="s">
        <v>832</v>
      </c>
      <c r="D1136" s="233"/>
      <c r="E1136" s="173">
        <v>0</v>
      </c>
      <c r="F1136" s="174"/>
      <c r="G1136" s="175"/>
      <c r="M1136" s="171" t="s">
        <v>832</v>
      </c>
      <c r="O1136" s="161"/>
    </row>
    <row r="1137" spans="1:104" x14ac:dyDescent="0.2">
      <c r="A1137" s="169"/>
      <c r="B1137" s="172"/>
      <c r="C1137" s="232" t="s">
        <v>845</v>
      </c>
      <c r="D1137" s="233"/>
      <c r="E1137" s="173">
        <v>8.9649999999999999</v>
      </c>
      <c r="F1137" s="174"/>
      <c r="G1137" s="175"/>
      <c r="M1137" s="171" t="s">
        <v>845</v>
      </c>
      <c r="O1137" s="161"/>
    </row>
    <row r="1138" spans="1:104" x14ac:dyDescent="0.2">
      <c r="A1138" s="169"/>
      <c r="B1138" s="172"/>
      <c r="C1138" s="232" t="s">
        <v>242</v>
      </c>
      <c r="D1138" s="233"/>
      <c r="E1138" s="173">
        <v>0</v>
      </c>
      <c r="F1138" s="174"/>
      <c r="G1138" s="175"/>
      <c r="M1138" s="171" t="s">
        <v>242</v>
      </c>
      <c r="O1138" s="161"/>
    </row>
    <row r="1139" spans="1:104" x14ac:dyDescent="0.2">
      <c r="A1139" s="169"/>
      <c r="B1139" s="172"/>
      <c r="C1139" s="232" t="s">
        <v>828</v>
      </c>
      <c r="D1139" s="233"/>
      <c r="E1139" s="173">
        <v>0</v>
      </c>
      <c r="F1139" s="174"/>
      <c r="G1139" s="175"/>
      <c r="M1139" s="171" t="s">
        <v>828</v>
      </c>
      <c r="O1139" s="161"/>
    </row>
    <row r="1140" spans="1:104" x14ac:dyDescent="0.2">
      <c r="A1140" s="169"/>
      <c r="B1140" s="172"/>
      <c r="C1140" s="232" t="s">
        <v>840</v>
      </c>
      <c r="D1140" s="233"/>
      <c r="E1140" s="173">
        <v>8.8000000000000007</v>
      </c>
      <c r="F1140" s="174"/>
      <c r="G1140" s="175"/>
      <c r="M1140" s="171" t="s">
        <v>840</v>
      </c>
      <c r="O1140" s="161"/>
    </row>
    <row r="1141" spans="1:104" x14ac:dyDescent="0.2">
      <c r="A1141" s="169"/>
      <c r="B1141" s="172"/>
      <c r="C1141" s="232" t="s">
        <v>830</v>
      </c>
      <c r="D1141" s="233"/>
      <c r="E1141" s="173">
        <v>0</v>
      </c>
      <c r="F1141" s="174"/>
      <c r="G1141" s="175"/>
      <c r="M1141" s="171" t="s">
        <v>830</v>
      </c>
      <c r="O1141" s="161"/>
    </row>
    <row r="1142" spans="1:104" x14ac:dyDescent="0.2">
      <c r="A1142" s="169"/>
      <c r="B1142" s="172"/>
      <c r="C1142" s="232" t="s">
        <v>841</v>
      </c>
      <c r="D1142" s="233"/>
      <c r="E1142" s="173">
        <v>4.4000000000000004</v>
      </c>
      <c r="F1142" s="174"/>
      <c r="G1142" s="175"/>
      <c r="M1142" s="171" t="s">
        <v>841</v>
      </c>
      <c r="O1142" s="161"/>
    </row>
    <row r="1143" spans="1:104" x14ac:dyDescent="0.2">
      <c r="A1143" s="169"/>
      <c r="B1143" s="172"/>
      <c r="C1143" s="232" t="s">
        <v>832</v>
      </c>
      <c r="D1143" s="233"/>
      <c r="E1143" s="173">
        <v>0</v>
      </c>
      <c r="F1143" s="174"/>
      <c r="G1143" s="175"/>
      <c r="M1143" s="171" t="s">
        <v>832</v>
      </c>
      <c r="O1143" s="161"/>
    </row>
    <row r="1144" spans="1:104" x14ac:dyDescent="0.2">
      <c r="A1144" s="169"/>
      <c r="B1144" s="172"/>
      <c r="C1144" s="232" t="s">
        <v>846</v>
      </c>
      <c r="D1144" s="233"/>
      <c r="E1144" s="173">
        <v>5.5</v>
      </c>
      <c r="F1144" s="174"/>
      <c r="G1144" s="175"/>
      <c r="M1144" s="171" t="s">
        <v>846</v>
      </c>
      <c r="O1144" s="161"/>
    </row>
    <row r="1145" spans="1:104" x14ac:dyDescent="0.2">
      <c r="A1145" s="162">
        <v>183</v>
      </c>
      <c r="B1145" s="163" t="s">
        <v>847</v>
      </c>
      <c r="C1145" s="164" t="s">
        <v>848</v>
      </c>
      <c r="D1145" s="165" t="s">
        <v>62</v>
      </c>
      <c r="E1145" s="166">
        <v>3.35</v>
      </c>
      <c r="F1145" s="166">
        <v>0</v>
      </c>
      <c r="G1145" s="167">
        <f>E1145*F1145</f>
        <v>0</v>
      </c>
      <c r="O1145" s="161">
        <v>2</v>
      </c>
      <c r="AA1145" s="137">
        <v>1</v>
      </c>
      <c r="AB1145" s="137">
        <v>5</v>
      </c>
      <c r="AC1145" s="137">
        <v>5</v>
      </c>
      <c r="AZ1145" s="137">
        <v>2</v>
      </c>
      <c r="BA1145" s="137">
        <f>IF(AZ1145=1,G1145,0)</f>
        <v>0</v>
      </c>
      <c r="BB1145" s="137">
        <f>IF(AZ1145=2,G1145,0)</f>
        <v>0</v>
      </c>
      <c r="BC1145" s="137">
        <f>IF(AZ1145=3,G1145,0)</f>
        <v>0</v>
      </c>
      <c r="BD1145" s="137">
        <f>IF(AZ1145=4,G1145,0)</f>
        <v>0</v>
      </c>
      <c r="BE1145" s="137">
        <f>IF(AZ1145=5,G1145,0)</f>
        <v>0</v>
      </c>
      <c r="CA1145" s="168">
        <v>1</v>
      </c>
      <c r="CB1145" s="168">
        <v>5</v>
      </c>
      <c r="CZ1145" s="137">
        <v>0</v>
      </c>
    </row>
    <row r="1146" spans="1:104" x14ac:dyDescent="0.2">
      <c r="A1146" s="176"/>
      <c r="B1146" s="177" t="s">
        <v>77</v>
      </c>
      <c r="C1146" s="178" t="str">
        <f>CONCATENATE(B1022," ",C1022)</f>
        <v>781 Obklady keramické</v>
      </c>
      <c r="D1146" s="179"/>
      <c r="E1146" s="180"/>
      <c r="F1146" s="181"/>
      <c r="G1146" s="182">
        <f>SUM(G1022:G1145)</f>
        <v>0</v>
      </c>
      <c r="O1146" s="161">
        <v>4</v>
      </c>
      <c r="BA1146" s="183">
        <f>SUM(BA1022:BA1145)</f>
        <v>0</v>
      </c>
      <c r="BB1146" s="183">
        <f>SUM(BB1022:BB1145)</f>
        <v>0</v>
      </c>
      <c r="BC1146" s="183">
        <f>SUM(BC1022:BC1145)</f>
        <v>0</v>
      </c>
      <c r="BD1146" s="183">
        <f>SUM(BD1022:BD1145)</f>
        <v>0</v>
      </c>
      <c r="BE1146" s="183">
        <f>SUM(BE1022:BE1145)</f>
        <v>0</v>
      </c>
    </row>
    <row r="1147" spans="1:104" x14ac:dyDescent="0.2">
      <c r="A1147" s="154" t="s">
        <v>74</v>
      </c>
      <c r="B1147" s="155" t="s">
        <v>849</v>
      </c>
      <c r="C1147" s="156" t="s">
        <v>850</v>
      </c>
      <c r="D1147" s="157"/>
      <c r="E1147" s="158"/>
      <c r="F1147" s="158"/>
      <c r="G1147" s="159"/>
      <c r="H1147" s="160"/>
      <c r="I1147" s="160"/>
      <c r="O1147" s="161">
        <v>1</v>
      </c>
    </row>
    <row r="1148" spans="1:104" ht="33.75" x14ac:dyDescent="0.2">
      <c r="A1148" s="162">
        <v>184</v>
      </c>
      <c r="B1148" s="163" t="s">
        <v>851</v>
      </c>
      <c r="C1148" s="164" t="s">
        <v>947</v>
      </c>
      <c r="D1148" s="165" t="s">
        <v>142</v>
      </c>
      <c r="E1148" s="166">
        <v>40.880000000000003</v>
      </c>
      <c r="F1148" s="166">
        <v>0</v>
      </c>
      <c r="G1148" s="167">
        <f>E1148*F1148</f>
        <v>0</v>
      </c>
      <c r="O1148" s="161">
        <v>2</v>
      </c>
      <c r="AA1148" s="137">
        <v>1</v>
      </c>
      <c r="AB1148" s="137">
        <v>7</v>
      </c>
      <c r="AC1148" s="137">
        <v>7</v>
      </c>
      <c r="AZ1148" s="137">
        <v>2</v>
      </c>
      <c r="BA1148" s="137">
        <f>IF(AZ1148=1,G1148,0)</f>
        <v>0</v>
      </c>
      <c r="BB1148" s="137">
        <f>IF(AZ1148=2,G1148,0)</f>
        <v>0</v>
      </c>
      <c r="BC1148" s="137">
        <f>IF(AZ1148=3,G1148,0)</f>
        <v>0</v>
      </c>
      <c r="BD1148" s="137">
        <f>IF(AZ1148=4,G1148,0)</f>
        <v>0</v>
      </c>
      <c r="BE1148" s="137">
        <f>IF(AZ1148=5,G1148,0)</f>
        <v>0</v>
      </c>
      <c r="CA1148" s="168">
        <v>1</v>
      </c>
      <c r="CB1148" s="168">
        <v>7</v>
      </c>
      <c r="CZ1148" s="137">
        <v>3.0450000000000001E-2</v>
      </c>
    </row>
    <row r="1149" spans="1:104" x14ac:dyDescent="0.2">
      <c r="A1149" s="169"/>
      <c r="B1149" s="172"/>
      <c r="C1149" s="232" t="s">
        <v>300</v>
      </c>
      <c r="D1149" s="233"/>
      <c r="E1149" s="173">
        <v>0</v>
      </c>
      <c r="F1149" s="174"/>
      <c r="G1149" s="175"/>
      <c r="M1149" s="171" t="s">
        <v>300</v>
      </c>
      <c r="O1149" s="161"/>
    </row>
    <row r="1150" spans="1:104" x14ac:dyDescent="0.2">
      <c r="A1150" s="169"/>
      <c r="B1150" s="172"/>
      <c r="C1150" s="232" t="s">
        <v>852</v>
      </c>
      <c r="D1150" s="233"/>
      <c r="E1150" s="173">
        <v>7.98</v>
      </c>
      <c r="F1150" s="174"/>
      <c r="G1150" s="175"/>
      <c r="M1150" s="171" t="s">
        <v>852</v>
      </c>
      <c r="O1150" s="161"/>
    </row>
    <row r="1151" spans="1:104" x14ac:dyDescent="0.2">
      <c r="A1151" s="169"/>
      <c r="B1151" s="172"/>
      <c r="C1151" s="232" t="s">
        <v>302</v>
      </c>
      <c r="D1151" s="233"/>
      <c r="E1151" s="173">
        <v>0</v>
      </c>
      <c r="F1151" s="174"/>
      <c r="G1151" s="175"/>
      <c r="M1151" s="171" t="s">
        <v>302</v>
      </c>
      <c r="O1151" s="161"/>
    </row>
    <row r="1152" spans="1:104" x14ac:dyDescent="0.2">
      <c r="A1152" s="169"/>
      <c r="B1152" s="172"/>
      <c r="C1152" s="232" t="s">
        <v>852</v>
      </c>
      <c r="D1152" s="233"/>
      <c r="E1152" s="173">
        <v>7.98</v>
      </c>
      <c r="F1152" s="174"/>
      <c r="G1152" s="175"/>
      <c r="M1152" s="171" t="s">
        <v>852</v>
      </c>
      <c r="O1152" s="161"/>
    </row>
    <row r="1153" spans="1:104" x14ac:dyDescent="0.2">
      <c r="A1153" s="169"/>
      <c r="B1153" s="172"/>
      <c r="C1153" s="232" t="s">
        <v>303</v>
      </c>
      <c r="D1153" s="233"/>
      <c r="E1153" s="173">
        <v>0</v>
      </c>
      <c r="F1153" s="174"/>
      <c r="G1153" s="175"/>
      <c r="M1153" s="171" t="s">
        <v>303</v>
      </c>
      <c r="O1153" s="161"/>
    </row>
    <row r="1154" spans="1:104" x14ac:dyDescent="0.2">
      <c r="A1154" s="169"/>
      <c r="B1154" s="172"/>
      <c r="C1154" s="232" t="s">
        <v>853</v>
      </c>
      <c r="D1154" s="233"/>
      <c r="E1154" s="173">
        <v>12.46</v>
      </c>
      <c r="F1154" s="174"/>
      <c r="G1154" s="175"/>
      <c r="M1154" s="171" t="s">
        <v>853</v>
      </c>
      <c r="O1154" s="161"/>
    </row>
    <row r="1155" spans="1:104" x14ac:dyDescent="0.2">
      <c r="A1155" s="169"/>
      <c r="B1155" s="172"/>
      <c r="C1155" s="232" t="s">
        <v>305</v>
      </c>
      <c r="D1155" s="233"/>
      <c r="E1155" s="173">
        <v>0</v>
      </c>
      <c r="F1155" s="174"/>
      <c r="G1155" s="175"/>
      <c r="M1155" s="171" t="s">
        <v>305</v>
      </c>
      <c r="O1155" s="161"/>
    </row>
    <row r="1156" spans="1:104" x14ac:dyDescent="0.2">
      <c r="A1156" s="169"/>
      <c r="B1156" s="172"/>
      <c r="C1156" s="232" t="s">
        <v>853</v>
      </c>
      <c r="D1156" s="233"/>
      <c r="E1156" s="173">
        <v>12.46</v>
      </c>
      <c r="F1156" s="174"/>
      <c r="G1156" s="175"/>
      <c r="M1156" s="171" t="s">
        <v>853</v>
      </c>
      <c r="O1156" s="161"/>
    </row>
    <row r="1157" spans="1:104" x14ac:dyDescent="0.2">
      <c r="A1157" s="162">
        <v>185</v>
      </c>
      <c r="B1157" s="163" t="s">
        <v>854</v>
      </c>
      <c r="C1157" s="164" t="s">
        <v>855</v>
      </c>
      <c r="D1157" s="165" t="s">
        <v>62</v>
      </c>
      <c r="E1157" s="166">
        <v>3</v>
      </c>
      <c r="F1157" s="166">
        <v>0</v>
      </c>
      <c r="G1157" s="167">
        <f>E1157*F1157</f>
        <v>0</v>
      </c>
      <c r="O1157" s="161">
        <v>2</v>
      </c>
      <c r="AA1157" s="137">
        <v>1</v>
      </c>
      <c r="AB1157" s="137">
        <v>5</v>
      </c>
      <c r="AC1157" s="137">
        <v>5</v>
      </c>
      <c r="AZ1157" s="137">
        <v>2</v>
      </c>
      <c r="BA1157" s="137">
        <f>IF(AZ1157=1,G1157,0)</f>
        <v>0</v>
      </c>
      <c r="BB1157" s="137">
        <f>IF(AZ1157=2,G1157,0)</f>
        <v>0</v>
      </c>
      <c r="BC1157" s="137">
        <f>IF(AZ1157=3,G1157,0)</f>
        <v>0</v>
      </c>
      <c r="BD1157" s="137">
        <f>IF(AZ1157=4,G1157,0)</f>
        <v>0</v>
      </c>
      <c r="BE1157" s="137">
        <f>IF(AZ1157=5,G1157,0)</f>
        <v>0</v>
      </c>
      <c r="CA1157" s="168">
        <v>1</v>
      </c>
      <c r="CB1157" s="168">
        <v>5</v>
      </c>
      <c r="CZ1157" s="137">
        <v>0</v>
      </c>
    </row>
    <row r="1158" spans="1:104" x14ac:dyDescent="0.2">
      <c r="A1158" s="176"/>
      <c r="B1158" s="177" t="s">
        <v>77</v>
      </c>
      <c r="C1158" s="178" t="str">
        <f>CONCATENATE(B1147," ",C1147)</f>
        <v>782 Konstrukce z přírodního kamene</v>
      </c>
      <c r="D1158" s="179"/>
      <c r="E1158" s="180"/>
      <c r="F1158" s="181"/>
      <c r="G1158" s="182">
        <f>SUM(G1147:G1157)</f>
        <v>0</v>
      </c>
      <c r="O1158" s="161">
        <v>4</v>
      </c>
      <c r="BA1158" s="183">
        <f>SUM(BA1147:BA1157)</f>
        <v>0</v>
      </c>
      <c r="BB1158" s="183">
        <f>SUM(BB1147:BB1157)</f>
        <v>0</v>
      </c>
      <c r="BC1158" s="183">
        <f>SUM(BC1147:BC1157)</f>
        <v>0</v>
      </c>
      <c r="BD1158" s="183">
        <f>SUM(BD1147:BD1157)</f>
        <v>0</v>
      </c>
      <c r="BE1158" s="183">
        <f>SUM(BE1147:BE1157)</f>
        <v>0</v>
      </c>
    </row>
    <row r="1159" spans="1:104" x14ac:dyDescent="0.2">
      <c r="A1159" s="154" t="s">
        <v>74</v>
      </c>
      <c r="B1159" s="155" t="s">
        <v>856</v>
      </c>
      <c r="C1159" s="156" t="s">
        <v>857</v>
      </c>
      <c r="D1159" s="157"/>
      <c r="E1159" s="158"/>
      <c r="F1159" s="158"/>
      <c r="G1159" s="159"/>
      <c r="H1159" s="160"/>
      <c r="I1159" s="160"/>
      <c r="O1159" s="161">
        <v>1</v>
      </c>
    </row>
    <row r="1160" spans="1:104" x14ac:dyDescent="0.2">
      <c r="A1160" s="162">
        <v>186</v>
      </c>
      <c r="B1160" s="163" t="s">
        <v>858</v>
      </c>
      <c r="C1160" s="164" t="s">
        <v>859</v>
      </c>
      <c r="D1160" s="165" t="s">
        <v>142</v>
      </c>
      <c r="E1160" s="166">
        <v>1587.7989</v>
      </c>
      <c r="F1160" s="166">
        <v>0</v>
      </c>
      <c r="G1160" s="167">
        <f>E1160*F1160</f>
        <v>0</v>
      </c>
      <c r="O1160" s="161">
        <v>2</v>
      </c>
      <c r="AA1160" s="137">
        <v>1</v>
      </c>
      <c r="AB1160" s="137">
        <v>7</v>
      </c>
      <c r="AC1160" s="137">
        <v>7</v>
      </c>
      <c r="AZ1160" s="137">
        <v>2</v>
      </c>
      <c r="BA1160" s="137">
        <f>IF(AZ1160=1,G1160,0)</f>
        <v>0</v>
      </c>
      <c r="BB1160" s="137">
        <f>IF(AZ1160=2,G1160,0)</f>
        <v>0</v>
      </c>
      <c r="BC1160" s="137">
        <f>IF(AZ1160=3,G1160,0)</f>
        <v>0</v>
      </c>
      <c r="BD1160" s="137">
        <f>IF(AZ1160=4,G1160,0)</f>
        <v>0</v>
      </c>
      <c r="BE1160" s="137">
        <f>IF(AZ1160=5,G1160,0)</f>
        <v>0</v>
      </c>
      <c r="CA1160" s="168">
        <v>1</v>
      </c>
      <c r="CB1160" s="168">
        <v>7</v>
      </c>
      <c r="CZ1160" s="137">
        <v>2.2000000000000001E-4</v>
      </c>
    </row>
    <row r="1161" spans="1:104" x14ac:dyDescent="0.2">
      <c r="A1161" s="169"/>
      <c r="B1161" s="172"/>
      <c r="C1161" s="232" t="s">
        <v>860</v>
      </c>
      <c r="D1161" s="233"/>
      <c r="E1161" s="173">
        <v>0</v>
      </c>
      <c r="F1161" s="174"/>
      <c r="G1161" s="175"/>
      <c r="M1161" s="171" t="s">
        <v>860</v>
      </c>
      <c r="O1161" s="161"/>
    </row>
    <row r="1162" spans="1:104" x14ac:dyDescent="0.2">
      <c r="A1162" s="169"/>
      <c r="B1162" s="172"/>
      <c r="C1162" s="232" t="s">
        <v>438</v>
      </c>
      <c r="D1162" s="233"/>
      <c r="E1162" s="173">
        <v>0</v>
      </c>
      <c r="F1162" s="174"/>
      <c r="G1162" s="175"/>
      <c r="M1162" s="171" t="s">
        <v>438</v>
      </c>
      <c r="O1162" s="161"/>
    </row>
    <row r="1163" spans="1:104" x14ac:dyDescent="0.2">
      <c r="A1163" s="169"/>
      <c r="B1163" s="172"/>
      <c r="C1163" s="232" t="s">
        <v>861</v>
      </c>
      <c r="D1163" s="233"/>
      <c r="E1163" s="173">
        <v>1.3440000000000001</v>
      </c>
      <c r="F1163" s="174"/>
      <c r="G1163" s="175"/>
      <c r="M1163" s="171" t="s">
        <v>861</v>
      </c>
      <c r="O1163" s="161"/>
    </row>
    <row r="1164" spans="1:104" x14ac:dyDescent="0.2">
      <c r="A1164" s="169"/>
      <c r="B1164" s="172"/>
      <c r="C1164" s="232" t="s">
        <v>440</v>
      </c>
      <c r="D1164" s="233"/>
      <c r="E1164" s="173">
        <v>0</v>
      </c>
      <c r="F1164" s="174"/>
      <c r="G1164" s="175"/>
      <c r="M1164" s="171" t="s">
        <v>440</v>
      </c>
      <c r="O1164" s="161"/>
    </row>
    <row r="1165" spans="1:104" x14ac:dyDescent="0.2">
      <c r="A1165" s="169"/>
      <c r="B1165" s="172"/>
      <c r="C1165" s="232" t="s">
        <v>862</v>
      </c>
      <c r="D1165" s="233"/>
      <c r="E1165" s="173">
        <v>2.9376000000000002</v>
      </c>
      <c r="F1165" s="174"/>
      <c r="G1165" s="175"/>
      <c r="M1165" s="171" t="s">
        <v>862</v>
      </c>
      <c r="O1165" s="161"/>
    </row>
    <row r="1166" spans="1:104" x14ac:dyDescent="0.2">
      <c r="A1166" s="169"/>
      <c r="B1166" s="172"/>
      <c r="C1166" s="232" t="s">
        <v>863</v>
      </c>
      <c r="D1166" s="233"/>
      <c r="E1166" s="173">
        <v>2.0352000000000001</v>
      </c>
      <c r="F1166" s="174"/>
      <c r="G1166" s="175"/>
      <c r="M1166" s="171" t="s">
        <v>863</v>
      </c>
      <c r="O1166" s="161"/>
    </row>
    <row r="1167" spans="1:104" x14ac:dyDescent="0.2">
      <c r="A1167" s="169"/>
      <c r="B1167" s="172"/>
      <c r="C1167" s="232" t="s">
        <v>451</v>
      </c>
      <c r="D1167" s="233"/>
      <c r="E1167" s="173">
        <v>0</v>
      </c>
      <c r="F1167" s="174"/>
      <c r="G1167" s="175"/>
      <c r="M1167" s="171" t="s">
        <v>451</v>
      </c>
      <c r="O1167" s="161"/>
    </row>
    <row r="1168" spans="1:104" x14ac:dyDescent="0.2">
      <c r="A1168" s="169"/>
      <c r="B1168" s="172"/>
      <c r="C1168" s="232" t="s">
        <v>864</v>
      </c>
      <c r="D1168" s="233"/>
      <c r="E1168" s="173">
        <v>200.53440000000001</v>
      </c>
      <c r="F1168" s="174"/>
      <c r="G1168" s="175"/>
      <c r="M1168" s="171" t="s">
        <v>864</v>
      </c>
      <c r="O1168" s="161"/>
    </row>
    <row r="1169" spans="1:15" x14ac:dyDescent="0.2">
      <c r="A1169" s="169"/>
      <c r="B1169" s="172"/>
      <c r="C1169" s="232" t="s">
        <v>458</v>
      </c>
      <c r="D1169" s="233"/>
      <c r="E1169" s="173">
        <v>0</v>
      </c>
      <c r="F1169" s="174"/>
      <c r="G1169" s="175"/>
      <c r="M1169" s="171" t="s">
        <v>458</v>
      </c>
      <c r="O1169" s="161"/>
    </row>
    <row r="1170" spans="1:15" x14ac:dyDescent="0.2">
      <c r="A1170" s="169"/>
      <c r="B1170" s="172"/>
      <c r="C1170" s="232" t="s">
        <v>865</v>
      </c>
      <c r="D1170" s="233"/>
      <c r="E1170" s="173">
        <v>10.236800000000001</v>
      </c>
      <c r="F1170" s="174"/>
      <c r="G1170" s="175"/>
      <c r="M1170" s="171" t="s">
        <v>865</v>
      </c>
      <c r="O1170" s="161"/>
    </row>
    <row r="1171" spans="1:15" x14ac:dyDescent="0.2">
      <c r="A1171" s="169"/>
      <c r="B1171" s="172"/>
      <c r="C1171" s="232" t="s">
        <v>866</v>
      </c>
      <c r="D1171" s="233"/>
      <c r="E1171" s="173">
        <v>17.0352</v>
      </c>
      <c r="F1171" s="174"/>
      <c r="G1171" s="175"/>
      <c r="M1171" s="171" t="s">
        <v>866</v>
      </c>
      <c r="O1171" s="161"/>
    </row>
    <row r="1172" spans="1:15" x14ac:dyDescent="0.2">
      <c r="A1172" s="169"/>
      <c r="B1172" s="172"/>
      <c r="C1172" s="232" t="s">
        <v>461</v>
      </c>
      <c r="D1172" s="233"/>
      <c r="E1172" s="173">
        <v>0</v>
      </c>
      <c r="F1172" s="174"/>
      <c r="G1172" s="175"/>
      <c r="M1172" s="171" t="s">
        <v>461</v>
      </c>
      <c r="O1172" s="161"/>
    </row>
    <row r="1173" spans="1:15" x14ac:dyDescent="0.2">
      <c r="A1173" s="169"/>
      <c r="B1173" s="172"/>
      <c r="C1173" s="232" t="s">
        <v>867</v>
      </c>
      <c r="D1173" s="233"/>
      <c r="E1173" s="173">
        <v>26.495999999999999</v>
      </c>
      <c r="F1173" s="174"/>
      <c r="G1173" s="175"/>
      <c r="M1173" s="171" t="s">
        <v>867</v>
      </c>
      <c r="O1173" s="161"/>
    </row>
    <row r="1174" spans="1:15" x14ac:dyDescent="0.2">
      <c r="A1174" s="169"/>
      <c r="B1174" s="172"/>
      <c r="C1174" s="232" t="s">
        <v>868</v>
      </c>
      <c r="D1174" s="233"/>
      <c r="E1174" s="173">
        <v>3.456</v>
      </c>
      <c r="F1174" s="174"/>
      <c r="G1174" s="175"/>
      <c r="M1174" s="171" t="s">
        <v>868</v>
      </c>
      <c r="O1174" s="161"/>
    </row>
    <row r="1175" spans="1:15" x14ac:dyDescent="0.2">
      <c r="A1175" s="169"/>
      <c r="B1175" s="172"/>
      <c r="C1175" s="232" t="s">
        <v>464</v>
      </c>
      <c r="D1175" s="233"/>
      <c r="E1175" s="173">
        <v>0</v>
      </c>
      <c r="F1175" s="174"/>
      <c r="G1175" s="175"/>
      <c r="M1175" s="171" t="s">
        <v>464</v>
      </c>
      <c r="O1175" s="161"/>
    </row>
    <row r="1176" spans="1:15" x14ac:dyDescent="0.2">
      <c r="A1176" s="169"/>
      <c r="B1176" s="172"/>
      <c r="C1176" s="232" t="s">
        <v>869</v>
      </c>
      <c r="D1176" s="233"/>
      <c r="E1176" s="173">
        <v>24.36</v>
      </c>
      <c r="F1176" s="174"/>
      <c r="G1176" s="175"/>
      <c r="M1176" s="171" t="s">
        <v>869</v>
      </c>
      <c r="O1176" s="161"/>
    </row>
    <row r="1177" spans="1:15" x14ac:dyDescent="0.2">
      <c r="A1177" s="169"/>
      <c r="B1177" s="172"/>
      <c r="C1177" s="232" t="s">
        <v>466</v>
      </c>
      <c r="D1177" s="233"/>
      <c r="E1177" s="173">
        <v>0</v>
      </c>
      <c r="F1177" s="174"/>
      <c r="G1177" s="175"/>
      <c r="M1177" s="171" t="s">
        <v>466</v>
      </c>
      <c r="O1177" s="161"/>
    </row>
    <row r="1178" spans="1:15" x14ac:dyDescent="0.2">
      <c r="A1178" s="169"/>
      <c r="B1178" s="172"/>
      <c r="C1178" s="232" t="s">
        <v>870</v>
      </c>
      <c r="D1178" s="233"/>
      <c r="E1178" s="173">
        <v>9.7799999999999994</v>
      </c>
      <c r="F1178" s="174"/>
      <c r="G1178" s="175"/>
      <c r="M1178" s="171" t="s">
        <v>870</v>
      </c>
      <c r="O1178" s="161"/>
    </row>
    <row r="1179" spans="1:15" x14ac:dyDescent="0.2">
      <c r="A1179" s="169"/>
      <c r="B1179" s="172"/>
      <c r="C1179" s="232" t="s">
        <v>484</v>
      </c>
      <c r="D1179" s="233"/>
      <c r="E1179" s="173">
        <v>0</v>
      </c>
      <c r="F1179" s="174"/>
      <c r="G1179" s="175"/>
      <c r="M1179" s="171" t="s">
        <v>484</v>
      </c>
      <c r="O1179" s="161"/>
    </row>
    <row r="1180" spans="1:15" x14ac:dyDescent="0.2">
      <c r="A1180" s="169"/>
      <c r="B1180" s="172"/>
      <c r="C1180" s="232" t="s">
        <v>871</v>
      </c>
      <c r="D1180" s="233"/>
      <c r="E1180" s="173">
        <v>8.8864000000000001</v>
      </c>
      <c r="F1180" s="174"/>
      <c r="G1180" s="175"/>
      <c r="M1180" s="171" t="s">
        <v>871</v>
      </c>
      <c r="O1180" s="161"/>
    </row>
    <row r="1181" spans="1:15" x14ac:dyDescent="0.2">
      <c r="A1181" s="169"/>
      <c r="B1181" s="172"/>
      <c r="C1181" s="232" t="s">
        <v>872</v>
      </c>
      <c r="D1181" s="233"/>
      <c r="E1181" s="173">
        <v>2.5815999999999999</v>
      </c>
      <c r="F1181" s="174"/>
      <c r="G1181" s="175"/>
      <c r="M1181" s="171" t="s">
        <v>872</v>
      </c>
      <c r="O1181" s="161"/>
    </row>
    <row r="1182" spans="1:15" x14ac:dyDescent="0.2">
      <c r="A1182" s="169"/>
      <c r="B1182" s="172"/>
      <c r="C1182" s="232" t="s">
        <v>487</v>
      </c>
      <c r="D1182" s="233"/>
      <c r="E1182" s="173">
        <v>0</v>
      </c>
      <c r="F1182" s="174"/>
      <c r="G1182" s="175"/>
      <c r="M1182" s="171" t="s">
        <v>487</v>
      </c>
      <c r="O1182" s="161"/>
    </row>
    <row r="1183" spans="1:15" x14ac:dyDescent="0.2">
      <c r="A1183" s="169"/>
      <c r="B1183" s="172"/>
      <c r="C1183" s="232" t="s">
        <v>873</v>
      </c>
      <c r="D1183" s="233"/>
      <c r="E1183" s="173">
        <v>77.808000000000007</v>
      </c>
      <c r="F1183" s="174"/>
      <c r="G1183" s="175"/>
      <c r="M1183" s="171" t="s">
        <v>873</v>
      </c>
      <c r="O1183" s="161"/>
    </row>
    <row r="1184" spans="1:15" x14ac:dyDescent="0.2">
      <c r="A1184" s="169"/>
      <c r="B1184" s="172"/>
      <c r="C1184" s="232" t="s">
        <v>874</v>
      </c>
      <c r="D1184" s="233"/>
      <c r="E1184" s="173">
        <v>25.194400000000002</v>
      </c>
      <c r="F1184" s="174"/>
      <c r="G1184" s="175"/>
      <c r="M1184" s="171" t="s">
        <v>874</v>
      </c>
      <c r="O1184" s="161"/>
    </row>
    <row r="1185" spans="1:15" x14ac:dyDescent="0.2">
      <c r="A1185" s="169"/>
      <c r="B1185" s="172"/>
      <c r="C1185" s="232" t="s">
        <v>507</v>
      </c>
      <c r="D1185" s="233"/>
      <c r="E1185" s="173">
        <v>0</v>
      </c>
      <c r="F1185" s="174"/>
      <c r="G1185" s="175"/>
      <c r="M1185" s="171" t="s">
        <v>507</v>
      </c>
      <c r="O1185" s="161"/>
    </row>
    <row r="1186" spans="1:15" x14ac:dyDescent="0.2">
      <c r="A1186" s="169"/>
      <c r="B1186" s="172"/>
      <c r="C1186" s="232" t="s">
        <v>508</v>
      </c>
      <c r="D1186" s="233"/>
      <c r="E1186" s="173">
        <v>147.19999999999999</v>
      </c>
      <c r="F1186" s="174"/>
      <c r="G1186" s="175"/>
      <c r="M1186" s="171" t="s">
        <v>508</v>
      </c>
      <c r="O1186" s="161"/>
    </row>
    <row r="1187" spans="1:15" x14ac:dyDescent="0.2">
      <c r="A1187" s="169"/>
      <c r="B1187" s="172"/>
      <c r="C1187" s="232" t="s">
        <v>511</v>
      </c>
      <c r="D1187" s="233"/>
      <c r="E1187" s="173">
        <v>0</v>
      </c>
      <c r="F1187" s="174"/>
      <c r="G1187" s="175"/>
      <c r="M1187" s="171" t="s">
        <v>511</v>
      </c>
      <c r="O1187" s="161"/>
    </row>
    <row r="1188" spans="1:15" x14ac:dyDescent="0.2">
      <c r="A1188" s="169"/>
      <c r="B1188" s="172"/>
      <c r="C1188" s="232" t="s">
        <v>512</v>
      </c>
      <c r="D1188" s="233"/>
      <c r="E1188" s="173">
        <v>21.46</v>
      </c>
      <c r="F1188" s="174"/>
      <c r="G1188" s="175"/>
      <c r="M1188" s="171" t="s">
        <v>512</v>
      </c>
      <c r="O1188" s="161"/>
    </row>
    <row r="1189" spans="1:15" x14ac:dyDescent="0.2">
      <c r="A1189" s="169"/>
      <c r="B1189" s="172"/>
      <c r="C1189" s="232" t="s">
        <v>513</v>
      </c>
      <c r="D1189" s="233"/>
      <c r="E1189" s="173">
        <v>16.353999999999999</v>
      </c>
      <c r="F1189" s="174"/>
      <c r="G1189" s="175"/>
      <c r="M1189" s="171" t="s">
        <v>513</v>
      </c>
      <c r="O1189" s="161"/>
    </row>
    <row r="1190" spans="1:15" x14ac:dyDescent="0.2">
      <c r="A1190" s="169"/>
      <c r="B1190" s="172"/>
      <c r="C1190" s="232" t="s">
        <v>514</v>
      </c>
      <c r="D1190" s="233"/>
      <c r="E1190" s="173">
        <v>28.738499999999998</v>
      </c>
      <c r="F1190" s="174"/>
      <c r="G1190" s="175"/>
      <c r="M1190" s="171" t="s">
        <v>514</v>
      </c>
      <c r="O1190" s="161"/>
    </row>
    <row r="1191" spans="1:15" x14ac:dyDescent="0.2">
      <c r="A1191" s="169"/>
      <c r="B1191" s="172"/>
      <c r="C1191" s="232" t="s">
        <v>517</v>
      </c>
      <c r="D1191" s="233"/>
      <c r="E1191" s="173">
        <v>0</v>
      </c>
      <c r="F1191" s="174"/>
      <c r="G1191" s="175"/>
      <c r="M1191" s="171" t="s">
        <v>517</v>
      </c>
      <c r="O1191" s="161"/>
    </row>
    <row r="1192" spans="1:15" x14ac:dyDescent="0.2">
      <c r="A1192" s="169"/>
      <c r="B1192" s="172"/>
      <c r="C1192" s="232" t="s">
        <v>875</v>
      </c>
      <c r="D1192" s="233"/>
      <c r="E1192" s="173">
        <v>9.92</v>
      </c>
      <c r="F1192" s="174"/>
      <c r="G1192" s="175"/>
      <c r="M1192" s="171" t="s">
        <v>875</v>
      </c>
      <c r="O1192" s="161"/>
    </row>
    <row r="1193" spans="1:15" x14ac:dyDescent="0.2">
      <c r="A1193" s="169"/>
      <c r="B1193" s="172"/>
      <c r="C1193" s="232" t="s">
        <v>519</v>
      </c>
      <c r="D1193" s="233"/>
      <c r="E1193" s="173">
        <v>0</v>
      </c>
      <c r="F1193" s="174"/>
      <c r="G1193" s="175"/>
      <c r="M1193" s="171" t="s">
        <v>519</v>
      </c>
      <c r="O1193" s="161"/>
    </row>
    <row r="1194" spans="1:15" x14ac:dyDescent="0.2">
      <c r="A1194" s="169"/>
      <c r="B1194" s="172"/>
      <c r="C1194" s="232" t="s">
        <v>876</v>
      </c>
      <c r="D1194" s="233"/>
      <c r="E1194" s="173">
        <v>11.616</v>
      </c>
      <c r="F1194" s="174"/>
      <c r="G1194" s="175"/>
      <c r="M1194" s="171" t="s">
        <v>876</v>
      </c>
      <c r="O1194" s="161"/>
    </row>
    <row r="1195" spans="1:15" x14ac:dyDescent="0.2">
      <c r="A1195" s="169"/>
      <c r="B1195" s="172"/>
      <c r="C1195" s="232" t="s">
        <v>521</v>
      </c>
      <c r="D1195" s="233"/>
      <c r="E1195" s="173">
        <v>0</v>
      </c>
      <c r="F1195" s="174"/>
      <c r="G1195" s="175"/>
      <c r="M1195" s="171" t="s">
        <v>521</v>
      </c>
      <c r="O1195" s="161"/>
    </row>
    <row r="1196" spans="1:15" x14ac:dyDescent="0.2">
      <c r="A1196" s="169"/>
      <c r="B1196" s="172"/>
      <c r="C1196" s="232" t="s">
        <v>877</v>
      </c>
      <c r="D1196" s="233"/>
      <c r="E1196" s="173">
        <v>36.512</v>
      </c>
      <c r="F1196" s="174"/>
      <c r="G1196" s="175"/>
      <c r="M1196" s="171" t="s">
        <v>877</v>
      </c>
      <c r="O1196" s="161"/>
    </row>
    <row r="1197" spans="1:15" x14ac:dyDescent="0.2">
      <c r="A1197" s="169"/>
      <c r="B1197" s="172"/>
      <c r="C1197" s="232" t="s">
        <v>531</v>
      </c>
      <c r="D1197" s="233"/>
      <c r="E1197" s="173">
        <v>0</v>
      </c>
      <c r="F1197" s="174"/>
      <c r="G1197" s="175"/>
      <c r="M1197" s="171" t="s">
        <v>531</v>
      </c>
      <c r="O1197" s="161"/>
    </row>
    <row r="1198" spans="1:15" x14ac:dyDescent="0.2">
      <c r="A1198" s="169"/>
      <c r="B1198" s="172"/>
      <c r="C1198" s="232" t="s">
        <v>878</v>
      </c>
      <c r="D1198" s="233"/>
      <c r="E1198" s="173">
        <v>3.4176000000000002</v>
      </c>
      <c r="F1198" s="174"/>
      <c r="G1198" s="175"/>
      <c r="M1198" s="171" t="s">
        <v>878</v>
      </c>
      <c r="O1198" s="161"/>
    </row>
    <row r="1199" spans="1:15" x14ac:dyDescent="0.2">
      <c r="A1199" s="169"/>
      <c r="B1199" s="172"/>
      <c r="C1199" s="232" t="s">
        <v>533</v>
      </c>
      <c r="D1199" s="233"/>
      <c r="E1199" s="173">
        <v>0</v>
      </c>
      <c r="F1199" s="174"/>
      <c r="G1199" s="175"/>
      <c r="M1199" s="171" t="s">
        <v>533</v>
      </c>
      <c r="O1199" s="161"/>
    </row>
    <row r="1200" spans="1:15" x14ac:dyDescent="0.2">
      <c r="A1200" s="169"/>
      <c r="B1200" s="172"/>
      <c r="C1200" s="232" t="s">
        <v>879</v>
      </c>
      <c r="D1200" s="233"/>
      <c r="E1200" s="173">
        <v>13.7536</v>
      </c>
      <c r="F1200" s="174"/>
      <c r="G1200" s="175"/>
      <c r="M1200" s="171" t="s">
        <v>879</v>
      </c>
      <c r="O1200" s="161"/>
    </row>
    <row r="1201" spans="1:57" x14ac:dyDescent="0.2">
      <c r="A1201" s="169"/>
      <c r="B1201" s="172"/>
      <c r="C1201" s="232" t="s">
        <v>535</v>
      </c>
      <c r="D1201" s="233"/>
      <c r="E1201" s="173">
        <v>0</v>
      </c>
      <c r="F1201" s="174"/>
      <c r="G1201" s="175"/>
      <c r="M1201" s="171" t="s">
        <v>535</v>
      </c>
      <c r="O1201" s="161"/>
    </row>
    <row r="1202" spans="1:57" x14ac:dyDescent="0.2">
      <c r="A1202" s="169"/>
      <c r="B1202" s="172"/>
      <c r="C1202" s="232" t="s">
        <v>880</v>
      </c>
      <c r="D1202" s="233"/>
      <c r="E1202" s="173">
        <v>91.168000000000006</v>
      </c>
      <c r="F1202" s="174"/>
      <c r="G1202" s="175"/>
      <c r="M1202" s="171" t="s">
        <v>880</v>
      </c>
      <c r="O1202" s="161"/>
    </row>
    <row r="1203" spans="1:57" x14ac:dyDescent="0.2">
      <c r="A1203" s="169"/>
      <c r="B1203" s="172"/>
      <c r="C1203" s="232" t="s">
        <v>537</v>
      </c>
      <c r="D1203" s="233"/>
      <c r="E1203" s="173">
        <v>0</v>
      </c>
      <c r="F1203" s="174"/>
      <c r="G1203" s="175"/>
      <c r="M1203" s="171" t="s">
        <v>537</v>
      </c>
      <c r="O1203" s="161"/>
    </row>
    <row r="1204" spans="1:57" x14ac:dyDescent="0.2">
      <c r="A1204" s="169"/>
      <c r="B1204" s="172"/>
      <c r="C1204" s="232" t="s">
        <v>881</v>
      </c>
      <c r="D1204" s="233"/>
      <c r="E1204" s="173">
        <v>108.672</v>
      </c>
      <c r="F1204" s="174"/>
      <c r="G1204" s="175"/>
      <c r="M1204" s="171" t="s">
        <v>881</v>
      </c>
      <c r="O1204" s="161"/>
    </row>
    <row r="1205" spans="1:57" x14ac:dyDescent="0.2">
      <c r="A1205" s="169"/>
      <c r="B1205" s="172"/>
      <c r="C1205" s="232" t="s">
        <v>882</v>
      </c>
      <c r="D1205" s="233"/>
      <c r="E1205" s="173">
        <v>5.2560000000000002</v>
      </c>
      <c r="F1205" s="174"/>
      <c r="G1205" s="175"/>
      <c r="M1205" s="171" t="s">
        <v>882</v>
      </c>
      <c r="O1205" s="161"/>
    </row>
    <row r="1206" spans="1:57" x14ac:dyDescent="0.2">
      <c r="A1206" s="169"/>
      <c r="B1206" s="172"/>
      <c r="C1206" s="232" t="s">
        <v>883</v>
      </c>
      <c r="D1206" s="233"/>
      <c r="E1206" s="173">
        <v>80.415999999999997</v>
      </c>
      <c r="F1206" s="174"/>
      <c r="G1206" s="175"/>
      <c r="M1206" s="171" t="s">
        <v>883</v>
      </c>
      <c r="O1206" s="161"/>
    </row>
    <row r="1207" spans="1:57" x14ac:dyDescent="0.2">
      <c r="A1207" s="169"/>
      <c r="B1207" s="172"/>
      <c r="C1207" s="232" t="s">
        <v>550</v>
      </c>
      <c r="D1207" s="233"/>
      <c r="E1207" s="173">
        <v>0</v>
      </c>
      <c r="F1207" s="174"/>
      <c r="G1207" s="175"/>
      <c r="M1207" s="171" t="s">
        <v>550</v>
      </c>
      <c r="O1207" s="161"/>
    </row>
    <row r="1208" spans="1:57" x14ac:dyDescent="0.2">
      <c r="A1208" s="169"/>
      <c r="B1208" s="172"/>
      <c r="C1208" s="232" t="s">
        <v>884</v>
      </c>
      <c r="D1208" s="233"/>
      <c r="E1208" s="173">
        <v>54.465600000000002</v>
      </c>
      <c r="F1208" s="174"/>
      <c r="G1208" s="175"/>
      <c r="M1208" s="171" t="s">
        <v>884</v>
      </c>
      <c r="O1208" s="161"/>
    </row>
    <row r="1209" spans="1:57" x14ac:dyDescent="0.2">
      <c r="A1209" s="169"/>
      <c r="B1209" s="172"/>
      <c r="C1209" s="232" t="s">
        <v>885</v>
      </c>
      <c r="D1209" s="233"/>
      <c r="E1209" s="173">
        <v>4.5808</v>
      </c>
      <c r="F1209" s="174"/>
      <c r="G1209" s="175"/>
      <c r="M1209" s="171" t="s">
        <v>885</v>
      </c>
      <c r="O1209" s="161"/>
    </row>
    <row r="1210" spans="1:57" x14ac:dyDescent="0.2">
      <c r="A1210" s="169"/>
      <c r="B1210" s="172"/>
      <c r="C1210" s="232" t="s">
        <v>552</v>
      </c>
      <c r="D1210" s="233"/>
      <c r="E1210" s="173">
        <v>0</v>
      </c>
      <c r="F1210" s="174"/>
      <c r="G1210" s="175"/>
      <c r="M1210" s="171" t="s">
        <v>552</v>
      </c>
      <c r="O1210" s="161"/>
    </row>
    <row r="1211" spans="1:57" x14ac:dyDescent="0.2">
      <c r="A1211" s="169"/>
      <c r="B1211" s="172"/>
      <c r="C1211" s="232" t="s">
        <v>886</v>
      </c>
      <c r="D1211" s="233"/>
      <c r="E1211" s="173">
        <v>15.763199999999999</v>
      </c>
      <c r="F1211" s="174"/>
      <c r="G1211" s="175"/>
      <c r="M1211" s="171" t="s">
        <v>886</v>
      </c>
      <c r="O1211" s="161"/>
    </row>
    <row r="1212" spans="1:57" x14ac:dyDescent="0.2">
      <c r="A1212" s="169"/>
      <c r="B1212" s="172"/>
      <c r="C1212" s="232" t="s">
        <v>887</v>
      </c>
      <c r="D1212" s="233"/>
      <c r="E1212" s="173">
        <v>0</v>
      </c>
      <c r="F1212" s="174"/>
      <c r="G1212" s="175"/>
      <c r="M1212" s="171" t="s">
        <v>887</v>
      </c>
      <c r="O1212" s="161"/>
    </row>
    <row r="1213" spans="1:57" x14ac:dyDescent="0.2">
      <c r="A1213" s="169"/>
      <c r="B1213" s="172"/>
      <c r="C1213" s="232" t="s">
        <v>888</v>
      </c>
      <c r="D1213" s="233"/>
      <c r="E1213" s="173">
        <v>262.91000000000003</v>
      </c>
      <c r="F1213" s="174"/>
      <c r="G1213" s="175"/>
      <c r="M1213" s="171" t="s">
        <v>888</v>
      </c>
      <c r="O1213" s="161"/>
    </row>
    <row r="1214" spans="1:57" x14ac:dyDescent="0.2">
      <c r="A1214" s="169"/>
      <c r="B1214" s="172"/>
      <c r="C1214" s="232" t="s">
        <v>889</v>
      </c>
      <c r="D1214" s="233"/>
      <c r="E1214" s="173">
        <v>0</v>
      </c>
      <c r="F1214" s="174"/>
      <c r="G1214" s="175"/>
      <c r="M1214" s="171" t="s">
        <v>889</v>
      </c>
      <c r="O1214" s="161"/>
    </row>
    <row r="1215" spans="1:57" x14ac:dyDescent="0.2">
      <c r="A1215" s="169"/>
      <c r="B1215" s="172"/>
      <c r="C1215" s="232" t="s">
        <v>888</v>
      </c>
      <c r="D1215" s="233"/>
      <c r="E1215" s="173">
        <v>262.91000000000003</v>
      </c>
      <c r="F1215" s="174"/>
      <c r="G1215" s="175"/>
      <c r="M1215" s="171" t="s">
        <v>888</v>
      </c>
      <c r="O1215" s="161"/>
    </row>
    <row r="1216" spans="1:57" x14ac:dyDescent="0.2">
      <c r="A1216" s="176"/>
      <c r="B1216" s="177" t="s">
        <v>77</v>
      </c>
      <c r="C1216" s="178" t="str">
        <f>CONCATENATE(B1159," ",C1159)</f>
        <v>783 Nátěry</v>
      </c>
      <c r="D1216" s="179"/>
      <c r="E1216" s="180"/>
      <c r="F1216" s="181"/>
      <c r="G1216" s="182">
        <f>SUM(G1159:G1215)</f>
        <v>0</v>
      </c>
      <c r="O1216" s="161">
        <v>4</v>
      </c>
      <c r="BA1216" s="183">
        <f>SUM(BA1159:BA1215)</f>
        <v>0</v>
      </c>
      <c r="BB1216" s="183">
        <f>SUM(BB1159:BB1215)</f>
        <v>0</v>
      </c>
      <c r="BC1216" s="183">
        <f>SUM(BC1159:BC1215)</f>
        <v>0</v>
      </c>
      <c r="BD1216" s="183">
        <f>SUM(BD1159:BD1215)</f>
        <v>0</v>
      </c>
      <c r="BE1216" s="183">
        <f>SUM(BE1159:BE1215)</f>
        <v>0</v>
      </c>
    </row>
    <row r="1217" spans="1:104" x14ac:dyDescent="0.2">
      <c r="A1217" s="154" t="s">
        <v>74</v>
      </c>
      <c r="B1217" s="155" t="s">
        <v>890</v>
      </c>
      <c r="C1217" s="156" t="s">
        <v>891</v>
      </c>
      <c r="D1217" s="157"/>
      <c r="E1217" s="158"/>
      <c r="F1217" s="158"/>
      <c r="G1217" s="159"/>
      <c r="H1217" s="160"/>
      <c r="I1217" s="160"/>
      <c r="O1217" s="161">
        <v>1</v>
      </c>
    </row>
    <row r="1218" spans="1:104" x14ac:dyDescent="0.2">
      <c r="A1218" s="162">
        <v>187</v>
      </c>
      <c r="B1218" s="163" t="s">
        <v>892</v>
      </c>
      <c r="C1218" s="164" t="s">
        <v>893</v>
      </c>
      <c r="D1218" s="165" t="s">
        <v>142</v>
      </c>
      <c r="E1218" s="166">
        <v>495.49639999999999</v>
      </c>
      <c r="F1218" s="166">
        <v>0</v>
      </c>
      <c r="G1218" s="167">
        <f>E1218*F1218</f>
        <v>0</v>
      </c>
      <c r="O1218" s="161">
        <v>2</v>
      </c>
      <c r="AA1218" s="137">
        <v>1</v>
      </c>
      <c r="AB1218" s="137">
        <v>7</v>
      </c>
      <c r="AC1218" s="137">
        <v>7</v>
      </c>
      <c r="AZ1218" s="137">
        <v>2</v>
      </c>
      <c r="BA1218" s="137">
        <f>IF(AZ1218=1,G1218,0)</f>
        <v>0</v>
      </c>
      <c r="BB1218" s="137">
        <f>IF(AZ1218=2,G1218,0)</f>
        <v>0</v>
      </c>
      <c r="BC1218" s="137">
        <f>IF(AZ1218=3,G1218,0)</f>
        <v>0</v>
      </c>
      <c r="BD1218" s="137">
        <f>IF(AZ1218=4,G1218,0)</f>
        <v>0</v>
      </c>
      <c r="BE1218" s="137">
        <f>IF(AZ1218=5,G1218,0)</f>
        <v>0</v>
      </c>
      <c r="CA1218" s="168">
        <v>1</v>
      </c>
      <c r="CB1218" s="168">
        <v>7</v>
      </c>
      <c r="CZ1218" s="137">
        <v>6.9999999999999994E-5</v>
      </c>
    </row>
    <row r="1219" spans="1:104" x14ac:dyDescent="0.2">
      <c r="A1219" s="169"/>
      <c r="B1219" s="172"/>
      <c r="C1219" s="232" t="s">
        <v>894</v>
      </c>
      <c r="D1219" s="233"/>
      <c r="E1219" s="173">
        <v>0</v>
      </c>
      <c r="F1219" s="174"/>
      <c r="G1219" s="175"/>
      <c r="M1219" s="171" t="s">
        <v>894</v>
      </c>
      <c r="O1219" s="161"/>
    </row>
    <row r="1220" spans="1:104" x14ac:dyDescent="0.2">
      <c r="A1220" s="169"/>
      <c r="B1220" s="172"/>
      <c r="C1220" s="232" t="s">
        <v>247</v>
      </c>
      <c r="D1220" s="233"/>
      <c r="E1220" s="173">
        <v>0</v>
      </c>
      <c r="F1220" s="174"/>
      <c r="G1220" s="175"/>
      <c r="M1220" s="171" t="s">
        <v>247</v>
      </c>
      <c r="O1220" s="161"/>
    </row>
    <row r="1221" spans="1:104" ht="22.5" x14ac:dyDescent="0.2">
      <c r="A1221" s="169"/>
      <c r="B1221" s="172"/>
      <c r="C1221" s="232" t="s">
        <v>895</v>
      </c>
      <c r="D1221" s="233"/>
      <c r="E1221" s="173">
        <v>118.01600000000001</v>
      </c>
      <c r="F1221" s="174"/>
      <c r="G1221" s="175"/>
      <c r="M1221" s="171" t="s">
        <v>895</v>
      </c>
      <c r="O1221" s="161"/>
    </row>
    <row r="1222" spans="1:104" ht="33.75" x14ac:dyDescent="0.2">
      <c r="A1222" s="169"/>
      <c r="B1222" s="172"/>
      <c r="C1222" s="232" t="s">
        <v>896</v>
      </c>
      <c r="D1222" s="233"/>
      <c r="E1222" s="173">
        <v>-27.034500000000001</v>
      </c>
      <c r="F1222" s="174"/>
      <c r="G1222" s="175"/>
      <c r="M1222" s="171" t="s">
        <v>896</v>
      </c>
      <c r="O1222" s="161"/>
    </row>
    <row r="1223" spans="1:104" x14ac:dyDescent="0.2">
      <c r="A1223" s="169"/>
      <c r="B1223" s="172"/>
      <c r="C1223" s="232" t="s">
        <v>249</v>
      </c>
      <c r="D1223" s="233"/>
      <c r="E1223" s="173">
        <v>0</v>
      </c>
      <c r="F1223" s="174"/>
      <c r="G1223" s="175"/>
      <c r="M1223" s="171" t="s">
        <v>249</v>
      </c>
      <c r="O1223" s="161"/>
    </row>
    <row r="1224" spans="1:104" x14ac:dyDescent="0.2">
      <c r="A1224" s="169"/>
      <c r="B1224" s="172"/>
      <c r="C1224" s="232" t="s">
        <v>897</v>
      </c>
      <c r="D1224" s="233"/>
      <c r="E1224" s="173">
        <v>21.606400000000001</v>
      </c>
      <c r="F1224" s="174"/>
      <c r="G1224" s="175"/>
      <c r="M1224" s="171" t="s">
        <v>897</v>
      </c>
      <c r="O1224" s="161"/>
    </row>
    <row r="1225" spans="1:104" x14ac:dyDescent="0.2">
      <c r="A1225" s="169"/>
      <c r="B1225" s="172"/>
      <c r="C1225" s="232" t="s">
        <v>898</v>
      </c>
      <c r="D1225" s="233"/>
      <c r="E1225" s="173">
        <v>-0.75</v>
      </c>
      <c r="F1225" s="174"/>
      <c r="G1225" s="175"/>
      <c r="M1225" s="171" t="s">
        <v>898</v>
      </c>
      <c r="O1225" s="161"/>
    </row>
    <row r="1226" spans="1:104" x14ac:dyDescent="0.2">
      <c r="A1226" s="169"/>
      <c r="B1226" s="172"/>
      <c r="C1226" s="232" t="s">
        <v>231</v>
      </c>
      <c r="D1226" s="233"/>
      <c r="E1226" s="173">
        <v>0</v>
      </c>
      <c r="F1226" s="174"/>
      <c r="G1226" s="175"/>
      <c r="M1226" s="171" t="s">
        <v>231</v>
      </c>
      <c r="O1226" s="161"/>
    </row>
    <row r="1227" spans="1:104" x14ac:dyDescent="0.2">
      <c r="A1227" s="169"/>
      <c r="B1227" s="172"/>
      <c r="C1227" s="232" t="s">
        <v>899</v>
      </c>
      <c r="D1227" s="233"/>
      <c r="E1227" s="173">
        <v>16.978000000000002</v>
      </c>
      <c r="F1227" s="174"/>
      <c r="G1227" s="175"/>
      <c r="M1227" s="171" t="s">
        <v>899</v>
      </c>
      <c r="O1227" s="161"/>
    </row>
    <row r="1228" spans="1:104" x14ac:dyDescent="0.2">
      <c r="A1228" s="169"/>
      <c r="B1228" s="172"/>
      <c r="C1228" s="232" t="s">
        <v>900</v>
      </c>
      <c r="D1228" s="233"/>
      <c r="E1228" s="173">
        <v>-5.8860000000000001</v>
      </c>
      <c r="F1228" s="174"/>
      <c r="G1228" s="175"/>
      <c r="M1228" s="171" t="s">
        <v>900</v>
      </c>
      <c r="O1228" s="161"/>
    </row>
    <row r="1229" spans="1:104" x14ac:dyDescent="0.2">
      <c r="A1229" s="169"/>
      <c r="B1229" s="172"/>
      <c r="C1229" s="232" t="s">
        <v>233</v>
      </c>
      <c r="D1229" s="233"/>
      <c r="E1229" s="173">
        <v>0</v>
      </c>
      <c r="F1229" s="174"/>
      <c r="G1229" s="175"/>
      <c r="M1229" s="171" t="s">
        <v>233</v>
      </c>
      <c r="O1229" s="161"/>
    </row>
    <row r="1230" spans="1:104" x14ac:dyDescent="0.2">
      <c r="A1230" s="169"/>
      <c r="B1230" s="172"/>
      <c r="C1230" s="232" t="s">
        <v>901</v>
      </c>
      <c r="D1230" s="233"/>
      <c r="E1230" s="173">
        <v>26.597999999999999</v>
      </c>
      <c r="F1230" s="174"/>
      <c r="G1230" s="175"/>
      <c r="M1230" s="171" t="s">
        <v>901</v>
      </c>
      <c r="O1230" s="161"/>
    </row>
    <row r="1231" spans="1:104" x14ac:dyDescent="0.2">
      <c r="A1231" s="169"/>
      <c r="B1231" s="172"/>
      <c r="C1231" s="232" t="s">
        <v>902</v>
      </c>
      <c r="D1231" s="233"/>
      <c r="E1231" s="173">
        <v>-2.5680000000000001</v>
      </c>
      <c r="F1231" s="174"/>
      <c r="G1231" s="175"/>
      <c r="M1231" s="171" t="s">
        <v>902</v>
      </c>
      <c r="O1231" s="161"/>
    </row>
    <row r="1232" spans="1:104" x14ac:dyDescent="0.2">
      <c r="A1232" s="169"/>
      <c r="B1232" s="172"/>
      <c r="C1232" s="232" t="s">
        <v>235</v>
      </c>
      <c r="D1232" s="233"/>
      <c r="E1232" s="173">
        <v>0</v>
      </c>
      <c r="F1232" s="174"/>
      <c r="G1232" s="175"/>
      <c r="M1232" s="171" t="s">
        <v>235</v>
      </c>
      <c r="O1232" s="161"/>
    </row>
    <row r="1233" spans="1:15" x14ac:dyDescent="0.2">
      <c r="A1233" s="169"/>
      <c r="B1233" s="172"/>
      <c r="C1233" s="232" t="s">
        <v>903</v>
      </c>
      <c r="D1233" s="233"/>
      <c r="E1233" s="173">
        <v>28.3062</v>
      </c>
      <c r="F1233" s="174"/>
      <c r="G1233" s="175"/>
      <c r="M1233" s="171" t="s">
        <v>903</v>
      </c>
      <c r="O1233" s="161"/>
    </row>
    <row r="1234" spans="1:15" x14ac:dyDescent="0.2">
      <c r="A1234" s="169"/>
      <c r="B1234" s="172"/>
      <c r="C1234" s="232" t="s">
        <v>904</v>
      </c>
      <c r="D1234" s="233"/>
      <c r="E1234" s="173">
        <v>-11.138</v>
      </c>
      <c r="F1234" s="174"/>
      <c r="G1234" s="175"/>
      <c r="M1234" s="171" t="s">
        <v>904</v>
      </c>
      <c r="O1234" s="161"/>
    </row>
    <row r="1235" spans="1:15" x14ac:dyDescent="0.2">
      <c r="A1235" s="169"/>
      <c r="B1235" s="172"/>
      <c r="C1235" s="232" t="s">
        <v>237</v>
      </c>
      <c r="D1235" s="233"/>
      <c r="E1235" s="173">
        <v>0</v>
      </c>
      <c r="F1235" s="174"/>
      <c r="G1235" s="175"/>
      <c r="M1235" s="171" t="s">
        <v>237</v>
      </c>
      <c r="O1235" s="161"/>
    </row>
    <row r="1236" spans="1:15" x14ac:dyDescent="0.2">
      <c r="A1236" s="169"/>
      <c r="B1236" s="172"/>
      <c r="C1236" s="232" t="s">
        <v>905</v>
      </c>
      <c r="D1236" s="233"/>
      <c r="E1236" s="173">
        <v>26.338000000000001</v>
      </c>
      <c r="F1236" s="174"/>
      <c r="G1236" s="175"/>
      <c r="M1236" s="171" t="s">
        <v>905</v>
      </c>
      <c r="O1236" s="161"/>
    </row>
    <row r="1237" spans="1:15" x14ac:dyDescent="0.2">
      <c r="A1237" s="169"/>
      <c r="B1237" s="172"/>
      <c r="C1237" s="232" t="s">
        <v>902</v>
      </c>
      <c r="D1237" s="233"/>
      <c r="E1237" s="173">
        <v>-2.5680000000000001</v>
      </c>
      <c r="F1237" s="174"/>
      <c r="G1237" s="175"/>
      <c r="M1237" s="171" t="s">
        <v>902</v>
      </c>
      <c r="O1237" s="161"/>
    </row>
    <row r="1238" spans="1:15" x14ac:dyDescent="0.2">
      <c r="A1238" s="169"/>
      <c r="B1238" s="172"/>
      <c r="C1238" s="232" t="s">
        <v>223</v>
      </c>
      <c r="D1238" s="233"/>
      <c r="E1238" s="173">
        <v>0</v>
      </c>
      <c r="F1238" s="174"/>
      <c r="G1238" s="175"/>
      <c r="M1238" s="171" t="s">
        <v>223</v>
      </c>
      <c r="O1238" s="161"/>
    </row>
    <row r="1239" spans="1:15" x14ac:dyDescent="0.2">
      <c r="A1239" s="169"/>
      <c r="B1239" s="172"/>
      <c r="C1239" s="232" t="s">
        <v>906</v>
      </c>
      <c r="D1239" s="233"/>
      <c r="E1239" s="173">
        <v>20.228000000000002</v>
      </c>
      <c r="F1239" s="174"/>
      <c r="G1239" s="175"/>
      <c r="M1239" s="171" t="s">
        <v>906</v>
      </c>
      <c r="O1239" s="161"/>
    </row>
    <row r="1240" spans="1:15" x14ac:dyDescent="0.2">
      <c r="A1240" s="169"/>
      <c r="B1240" s="172"/>
      <c r="C1240" s="232" t="s">
        <v>902</v>
      </c>
      <c r="D1240" s="233"/>
      <c r="E1240" s="173">
        <v>-2.5680000000000001</v>
      </c>
      <c r="F1240" s="174"/>
      <c r="G1240" s="175"/>
      <c r="M1240" s="171" t="s">
        <v>902</v>
      </c>
      <c r="O1240" s="161"/>
    </row>
    <row r="1241" spans="1:15" x14ac:dyDescent="0.2">
      <c r="A1241" s="169"/>
      <c r="B1241" s="172"/>
      <c r="C1241" s="232" t="s">
        <v>240</v>
      </c>
      <c r="D1241" s="233"/>
      <c r="E1241" s="173">
        <v>0</v>
      </c>
      <c r="F1241" s="174"/>
      <c r="G1241" s="175"/>
      <c r="M1241" s="171" t="s">
        <v>240</v>
      </c>
      <c r="O1241" s="161"/>
    </row>
    <row r="1242" spans="1:15" x14ac:dyDescent="0.2">
      <c r="A1242" s="169"/>
      <c r="B1242" s="172"/>
      <c r="C1242" s="232" t="s">
        <v>907</v>
      </c>
      <c r="D1242" s="233"/>
      <c r="E1242" s="173">
        <v>21.19</v>
      </c>
      <c r="F1242" s="174"/>
      <c r="G1242" s="175"/>
      <c r="M1242" s="171" t="s">
        <v>907</v>
      </c>
      <c r="O1242" s="161"/>
    </row>
    <row r="1243" spans="1:15" x14ac:dyDescent="0.2">
      <c r="A1243" s="169"/>
      <c r="B1243" s="172"/>
      <c r="C1243" s="232" t="s">
        <v>902</v>
      </c>
      <c r="D1243" s="233"/>
      <c r="E1243" s="173">
        <v>-2.5680000000000001</v>
      </c>
      <c r="F1243" s="174"/>
      <c r="G1243" s="175"/>
      <c r="M1243" s="171" t="s">
        <v>902</v>
      </c>
      <c r="O1243" s="161"/>
    </row>
    <row r="1244" spans="1:15" x14ac:dyDescent="0.2">
      <c r="A1244" s="169"/>
      <c r="B1244" s="172"/>
      <c r="C1244" s="232" t="s">
        <v>242</v>
      </c>
      <c r="D1244" s="233"/>
      <c r="E1244" s="173">
        <v>0</v>
      </c>
      <c r="F1244" s="174"/>
      <c r="G1244" s="175"/>
      <c r="M1244" s="171" t="s">
        <v>242</v>
      </c>
      <c r="O1244" s="161"/>
    </row>
    <row r="1245" spans="1:15" x14ac:dyDescent="0.2">
      <c r="A1245" s="169"/>
      <c r="B1245" s="172"/>
      <c r="C1245" s="232" t="s">
        <v>908</v>
      </c>
      <c r="D1245" s="233"/>
      <c r="E1245" s="173">
        <v>13</v>
      </c>
      <c r="F1245" s="174"/>
      <c r="G1245" s="175"/>
      <c r="M1245" s="171" t="s">
        <v>908</v>
      </c>
      <c r="O1245" s="161"/>
    </row>
    <row r="1246" spans="1:15" x14ac:dyDescent="0.2">
      <c r="A1246" s="169"/>
      <c r="B1246" s="172"/>
      <c r="C1246" s="232" t="s">
        <v>909</v>
      </c>
      <c r="D1246" s="233"/>
      <c r="E1246" s="173">
        <v>-1.6160000000000001</v>
      </c>
      <c r="F1246" s="174"/>
      <c r="G1246" s="175"/>
      <c r="M1246" s="171" t="s">
        <v>909</v>
      </c>
      <c r="O1246" s="161"/>
    </row>
    <row r="1247" spans="1:15" x14ac:dyDescent="0.2">
      <c r="A1247" s="169"/>
      <c r="B1247" s="172"/>
      <c r="C1247" s="232" t="s">
        <v>251</v>
      </c>
      <c r="D1247" s="233"/>
      <c r="E1247" s="173">
        <v>0</v>
      </c>
      <c r="F1247" s="174"/>
      <c r="G1247" s="175"/>
      <c r="M1247" s="171" t="s">
        <v>251</v>
      </c>
      <c r="O1247" s="161"/>
    </row>
    <row r="1248" spans="1:15" x14ac:dyDescent="0.2">
      <c r="A1248" s="169"/>
      <c r="B1248" s="172"/>
      <c r="C1248" s="232" t="s">
        <v>910</v>
      </c>
      <c r="D1248" s="233"/>
      <c r="E1248" s="173">
        <v>36.96</v>
      </c>
      <c r="F1248" s="174"/>
      <c r="G1248" s="175"/>
      <c r="M1248" s="171" t="s">
        <v>910</v>
      </c>
      <c r="O1248" s="161"/>
    </row>
    <row r="1249" spans="1:15" x14ac:dyDescent="0.2">
      <c r="A1249" s="169"/>
      <c r="B1249" s="172"/>
      <c r="C1249" s="232" t="s">
        <v>911</v>
      </c>
      <c r="D1249" s="233"/>
      <c r="E1249" s="173">
        <v>-16.432500000000001</v>
      </c>
      <c r="F1249" s="174"/>
      <c r="G1249" s="175"/>
      <c r="M1249" s="171" t="s">
        <v>911</v>
      </c>
      <c r="O1249" s="161"/>
    </row>
    <row r="1250" spans="1:15" x14ac:dyDescent="0.2">
      <c r="A1250" s="169"/>
      <c r="B1250" s="172"/>
      <c r="C1250" s="232" t="s">
        <v>912</v>
      </c>
      <c r="D1250" s="233"/>
      <c r="E1250" s="173">
        <v>0</v>
      </c>
      <c r="F1250" s="174"/>
      <c r="G1250" s="175"/>
      <c r="M1250" s="171" t="s">
        <v>912</v>
      </c>
      <c r="O1250" s="161"/>
    </row>
    <row r="1251" spans="1:15" x14ac:dyDescent="0.2">
      <c r="A1251" s="169"/>
      <c r="B1251" s="172"/>
      <c r="C1251" s="232" t="s">
        <v>913</v>
      </c>
      <c r="D1251" s="233"/>
      <c r="E1251" s="173">
        <v>40.242800000000003</v>
      </c>
      <c r="F1251" s="174"/>
      <c r="G1251" s="175"/>
      <c r="M1251" s="171" t="s">
        <v>913</v>
      </c>
      <c r="O1251" s="161"/>
    </row>
    <row r="1252" spans="1:15" x14ac:dyDescent="0.2">
      <c r="A1252" s="169"/>
      <c r="B1252" s="172"/>
      <c r="C1252" s="232" t="s">
        <v>285</v>
      </c>
      <c r="D1252" s="233"/>
      <c r="E1252" s="173">
        <v>0</v>
      </c>
      <c r="F1252" s="174"/>
      <c r="G1252" s="175"/>
      <c r="M1252" s="171">
        <v>0</v>
      </c>
      <c r="O1252" s="161"/>
    </row>
    <row r="1253" spans="1:15" x14ac:dyDescent="0.2">
      <c r="A1253" s="169"/>
      <c r="B1253" s="172"/>
      <c r="C1253" s="232" t="s">
        <v>914</v>
      </c>
      <c r="D1253" s="233"/>
      <c r="E1253" s="173">
        <v>0</v>
      </c>
      <c r="F1253" s="174"/>
      <c r="G1253" s="175"/>
      <c r="M1253" s="171" t="s">
        <v>914</v>
      </c>
      <c r="O1253" s="161"/>
    </row>
    <row r="1254" spans="1:15" x14ac:dyDescent="0.2">
      <c r="A1254" s="169"/>
      <c r="B1254" s="172"/>
      <c r="C1254" s="232" t="s">
        <v>231</v>
      </c>
      <c r="D1254" s="233"/>
      <c r="E1254" s="173">
        <v>0</v>
      </c>
      <c r="F1254" s="174"/>
      <c r="G1254" s="175"/>
      <c r="M1254" s="171" t="s">
        <v>231</v>
      </c>
      <c r="O1254" s="161"/>
    </row>
    <row r="1255" spans="1:15" x14ac:dyDescent="0.2">
      <c r="A1255" s="169"/>
      <c r="B1255" s="172"/>
      <c r="C1255" s="232" t="s">
        <v>232</v>
      </c>
      <c r="D1255" s="233"/>
      <c r="E1255" s="173">
        <v>2.4</v>
      </c>
      <c r="F1255" s="174"/>
      <c r="G1255" s="175"/>
      <c r="M1255" s="171" t="s">
        <v>232</v>
      </c>
      <c r="O1255" s="161"/>
    </row>
    <row r="1256" spans="1:15" x14ac:dyDescent="0.2">
      <c r="A1256" s="169"/>
      <c r="B1256" s="172"/>
      <c r="C1256" s="232" t="s">
        <v>233</v>
      </c>
      <c r="D1256" s="233"/>
      <c r="E1256" s="173">
        <v>0</v>
      </c>
      <c r="F1256" s="174"/>
      <c r="G1256" s="175"/>
      <c r="M1256" s="171" t="s">
        <v>233</v>
      </c>
      <c r="O1256" s="161"/>
    </row>
    <row r="1257" spans="1:15" x14ac:dyDescent="0.2">
      <c r="A1257" s="169"/>
      <c r="B1257" s="172"/>
      <c r="C1257" s="232" t="s">
        <v>234</v>
      </c>
      <c r="D1257" s="233"/>
      <c r="E1257" s="173">
        <v>6</v>
      </c>
      <c r="F1257" s="174"/>
      <c r="G1257" s="175"/>
      <c r="M1257" s="171" t="s">
        <v>234</v>
      </c>
      <c r="O1257" s="161"/>
    </row>
    <row r="1258" spans="1:15" x14ac:dyDescent="0.2">
      <c r="A1258" s="169"/>
      <c r="B1258" s="172"/>
      <c r="C1258" s="232" t="s">
        <v>235</v>
      </c>
      <c r="D1258" s="233"/>
      <c r="E1258" s="173">
        <v>0</v>
      </c>
      <c r="F1258" s="174"/>
      <c r="G1258" s="175"/>
      <c r="M1258" s="171" t="s">
        <v>235</v>
      </c>
      <c r="O1258" s="161"/>
    </row>
    <row r="1259" spans="1:15" x14ac:dyDescent="0.2">
      <c r="A1259" s="169"/>
      <c r="B1259" s="172"/>
      <c r="C1259" s="232" t="s">
        <v>236</v>
      </c>
      <c r="D1259" s="233"/>
      <c r="E1259" s="173">
        <v>3.6</v>
      </c>
      <c r="F1259" s="174"/>
      <c r="G1259" s="175"/>
      <c r="M1259" s="171" t="s">
        <v>236</v>
      </c>
      <c r="O1259" s="161"/>
    </row>
    <row r="1260" spans="1:15" x14ac:dyDescent="0.2">
      <c r="A1260" s="169"/>
      <c r="B1260" s="172"/>
      <c r="C1260" s="232" t="s">
        <v>237</v>
      </c>
      <c r="D1260" s="233"/>
      <c r="E1260" s="173">
        <v>0</v>
      </c>
      <c r="F1260" s="174"/>
      <c r="G1260" s="175"/>
      <c r="M1260" s="171" t="s">
        <v>237</v>
      </c>
      <c r="O1260" s="161"/>
    </row>
    <row r="1261" spans="1:15" x14ac:dyDescent="0.2">
      <c r="A1261" s="169"/>
      <c r="B1261" s="172"/>
      <c r="C1261" s="232" t="s">
        <v>238</v>
      </c>
      <c r="D1261" s="233"/>
      <c r="E1261" s="173">
        <v>6.4</v>
      </c>
      <c r="F1261" s="174"/>
      <c r="G1261" s="175"/>
      <c r="M1261" s="171" t="s">
        <v>238</v>
      </c>
      <c r="O1261" s="161"/>
    </row>
    <row r="1262" spans="1:15" x14ac:dyDescent="0.2">
      <c r="A1262" s="169"/>
      <c r="B1262" s="172"/>
      <c r="C1262" s="232" t="s">
        <v>223</v>
      </c>
      <c r="D1262" s="233"/>
      <c r="E1262" s="173">
        <v>0</v>
      </c>
      <c r="F1262" s="174"/>
      <c r="G1262" s="175"/>
      <c r="M1262" s="171" t="s">
        <v>223</v>
      </c>
      <c r="O1262" s="161"/>
    </row>
    <row r="1263" spans="1:15" x14ac:dyDescent="0.2">
      <c r="A1263" s="169"/>
      <c r="B1263" s="172"/>
      <c r="C1263" s="232" t="s">
        <v>239</v>
      </c>
      <c r="D1263" s="233"/>
      <c r="E1263" s="173">
        <v>3.7</v>
      </c>
      <c r="F1263" s="174"/>
      <c r="G1263" s="175"/>
      <c r="M1263" s="171" t="s">
        <v>239</v>
      </c>
      <c r="O1263" s="161"/>
    </row>
    <row r="1264" spans="1:15" x14ac:dyDescent="0.2">
      <c r="A1264" s="169"/>
      <c r="B1264" s="172"/>
      <c r="C1264" s="232" t="s">
        <v>240</v>
      </c>
      <c r="D1264" s="233"/>
      <c r="E1264" s="173">
        <v>0</v>
      </c>
      <c r="F1264" s="174"/>
      <c r="G1264" s="175"/>
      <c r="M1264" s="171" t="s">
        <v>240</v>
      </c>
      <c r="O1264" s="161"/>
    </row>
    <row r="1265" spans="1:104" x14ac:dyDescent="0.2">
      <c r="A1265" s="169"/>
      <c r="B1265" s="172"/>
      <c r="C1265" s="232" t="s">
        <v>241</v>
      </c>
      <c r="D1265" s="233"/>
      <c r="E1265" s="173">
        <v>4.3</v>
      </c>
      <c r="F1265" s="174"/>
      <c r="G1265" s="175"/>
      <c r="M1265" s="171" t="s">
        <v>241</v>
      </c>
      <c r="O1265" s="161"/>
    </row>
    <row r="1266" spans="1:104" x14ac:dyDescent="0.2">
      <c r="A1266" s="169"/>
      <c r="B1266" s="172"/>
      <c r="C1266" s="232" t="s">
        <v>242</v>
      </c>
      <c r="D1266" s="233"/>
      <c r="E1266" s="173">
        <v>0</v>
      </c>
      <c r="F1266" s="174"/>
      <c r="G1266" s="175"/>
      <c r="M1266" s="171" t="s">
        <v>242</v>
      </c>
      <c r="O1266" s="161"/>
    </row>
    <row r="1267" spans="1:104" x14ac:dyDescent="0.2">
      <c r="A1267" s="169"/>
      <c r="B1267" s="172"/>
      <c r="C1267" s="232" t="s">
        <v>243</v>
      </c>
      <c r="D1267" s="233"/>
      <c r="E1267" s="173">
        <v>1.5</v>
      </c>
      <c r="F1267" s="174"/>
      <c r="G1267" s="175"/>
      <c r="M1267" s="171" t="s">
        <v>243</v>
      </c>
      <c r="O1267" s="161"/>
    </row>
    <row r="1268" spans="1:104" x14ac:dyDescent="0.2">
      <c r="A1268" s="169"/>
      <c r="B1268" s="172"/>
      <c r="C1268" s="232" t="s">
        <v>244</v>
      </c>
      <c r="D1268" s="233"/>
      <c r="E1268" s="173">
        <v>0</v>
      </c>
      <c r="F1268" s="174"/>
      <c r="G1268" s="175"/>
      <c r="M1268" s="171" t="s">
        <v>244</v>
      </c>
      <c r="O1268" s="161"/>
    </row>
    <row r="1269" spans="1:104" x14ac:dyDescent="0.2">
      <c r="A1269" s="169"/>
      <c r="B1269" s="172"/>
      <c r="C1269" s="232" t="s">
        <v>245</v>
      </c>
      <c r="D1269" s="233"/>
      <c r="E1269" s="173">
        <v>144.56</v>
      </c>
      <c r="F1269" s="174"/>
      <c r="G1269" s="175"/>
      <c r="M1269" s="171" t="s">
        <v>245</v>
      </c>
      <c r="O1269" s="161"/>
    </row>
    <row r="1270" spans="1:104" x14ac:dyDescent="0.2">
      <c r="A1270" s="169"/>
      <c r="B1270" s="172"/>
      <c r="C1270" s="232" t="s">
        <v>915</v>
      </c>
      <c r="D1270" s="233"/>
      <c r="E1270" s="173">
        <v>26.702000000000002</v>
      </c>
      <c r="F1270" s="174"/>
      <c r="G1270" s="175"/>
      <c r="M1270" s="171" t="s">
        <v>915</v>
      </c>
      <c r="O1270" s="161"/>
    </row>
    <row r="1271" spans="1:104" x14ac:dyDescent="0.2">
      <c r="A1271" s="162">
        <v>188</v>
      </c>
      <c r="B1271" s="163" t="s">
        <v>916</v>
      </c>
      <c r="C1271" s="164" t="s">
        <v>948</v>
      </c>
      <c r="D1271" s="165" t="s">
        <v>142</v>
      </c>
      <c r="E1271" s="166">
        <v>495.49639999999999</v>
      </c>
      <c r="F1271" s="166">
        <v>0</v>
      </c>
      <c r="G1271" s="167">
        <f>E1271*F1271</f>
        <v>0</v>
      </c>
      <c r="O1271" s="161">
        <v>2</v>
      </c>
      <c r="AA1271" s="137">
        <v>1</v>
      </c>
      <c r="AB1271" s="137">
        <v>7</v>
      </c>
      <c r="AC1271" s="137">
        <v>7</v>
      </c>
      <c r="AZ1271" s="137">
        <v>2</v>
      </c>
      <c r="BA1271" s="137">
        <f>IF(AZ1271=1,G1271,0)</f>
        <v>0</v>
      </c>
      <c r="BB1271" s="137">
        <f>IF(AZ1271=2,G1271,0)</f>
        <v>0</v>
      </c>
      <c r="BC1271" s="137">
        <f>IF(AZ1271=3,G1271,0)</f>
        <v>0</v>
      </c>
      <c r="BD1271" s="137">
        <f>IF(AZ1271=4,G1271,0)</f>
        <v>0</v>
      </c>
      <c r="BE1271" s="137">
        <f>IF(AZ1271=5,G1271,0)</f>
        <v>0</v>
      </c>
      <c r="CA1271" s="168">
        <v>1</v>
      </c>
      <c r="CB1271" s="168">
        <v>7</v>
      </c>
      <c r="CZ1271" s="137">
        <v>2.9E-4</v>
      </c>
    </row>
    <row r="1272" spans="1:104" x14ac:dyDescent="0.2">
      <c r="A1272" s="169"/>
      <c r="B1272" s="172"/>
      <c r="C1272" s="232" t="s">
        <v>894</v>
      </c>
      <c r="D1272" s="233"/>
      <c r="E1272" s="173">
        <v>0</v>
      </c>
      <c r="F1272" s="174"/>
      <c r="G1272" s="175"/>
      <c r="M1272" s="171" t="s">
        <v>894</v>
      </c>
      <c r="O1272" s="161"/>
    </row>
    <row r="1273" spans="1:104" x14ac:dyDescent="0.2">
      <c r="A1273" s="169"/>
      <c r="B1273" s="172"/>
      <c r="C1273" s="232" t="s">
        <v>247</v>
      </c>
      <c r="D1273" s="233"/>
      <c r="E1273" s="173">
        <v>0</v>
      </c>
      <c r="F1273" s="174"/>
      <c r="G1273" s="175"/>
      <c r="M1273" s="171" t="s">
        <v>247</v>
      </c>
      <c r="O1273" s="161"/>
    </row>
    <row r="1274" spans="1:104" ht="22.5" x14ac:dyDescent="0.2">
      <c r="A1274" s="169"/>
      <c r="B1274" s="172"/>
      <c r="C1274" s="232" t="s">
        <v>895</v>
      </c>
      <c r="D1274" s="233"/>
      <c r="E1274" s="173">
        <v>118.01600000000001</v>
      </c>
      <c r="F1274" s="174"/>
      <c r="G1274" s="175"/>
      <c r="M1274" s="171" t="s">
        <v>895</v>
      </c>
      <c r="O1274" s="161"/>
    </row>
    <row r="1275" spans="1:104" ht="33.75" x14ac:dyDescent="0.2">
      <c r="A1275" s="169"/>
      <c r="B1275" s="172"/>
      <c r="C1275" s="232" t="s">
        <v>896</v>
      </c>
      <c r="D1275" s="233"/>
      <c r="E1275" s="173">
        <v>-27.034500000000001</v>
      </c>
      <c r="F1275" s="174"/>
      <c r="G1275" s="175"/>
      <c r="M1275" s="171" t="s">
        <v>896</v>
      </c>
      <c r="O1275" s="161"/>
    </row>
    <row r="1276" spans="1:104" x14ac:dyDescent="0.2">
      <c r="A1276" s="169"/>
      <c r="B1276" s="172"/>
      <c r="C1276" s="232" t="s">
        <v>249</v>
      </c>
      <c r="D1276" s="233"/>
      <c r="E1276" s="173">
        <v>0</v>
      </c>
      <c r="F1276" s="174"/>
      <c r="G1276" s="175"/>
      <c r="M1276" s="171" t="s">
        <v>249</v>
      </c>
      <c r="O1276" s="161"/>
    </row>
    <row r="1277" spans="1:104" x14ac:dyDescent="0.2">
      <c r="A1277" s="169"/>
      <c r="B1277" s="172"/>
      <c r="C1277" s="232" t="s">
        <v>897</v>
      </c>
      <c r="D1277" s="233"/>
      <c r="E1277" s="173">
        <v>21.606400000000001</v>
      </c>
      <c r="F1277" s="174"/>
      <c r="G1277" s="175"/>
      <c r="M1277" s="171" t="s">
        <v>897</v>
      </c>
      <c r="O1277" s="161"/>
    </row>
    <row r="1278" spans="1:104" x14ac:dyDescent="0.2">
      <c r="A1278" s="169"/>
      <c r="B1278" s="172"/>
      <c r="C1278" s="232" t="s">
        <v>898</v>
      </c>
      <c r="D1278" s="233"/>
      <c r="E1278" s="173">
        <v>-0.75</v>
      </c>
      <c r="F1278" s="174"/>
      <c r="G1278" s="175"/>
      <c r="M1278" s="171" t="s">
        <v>898</v>
      </c>
      <c r="O1278" s="161"/>
    </row>
    <row r="1279" spans="1:104" x14ac:dyDescent="0.2">
      <c r="A1279" s="169"/>
      <c r="B1279" s="172"/>
      <c r="C1279" s="232" t="s">
        <v>231</v>
      </c>
      <c r="D1279" s="233"/>
      <c r="E1279" s="173">
        <v>0</v>
      </c>
      <c r="F1279" s="174"/>
      <c r="G1279" s="175"/>
      <c r="M1279" s="171" t="s">
        <v>231</v>
      </c>
      <c r="O1279" s="161"/>
    </row>
    <row r="1280" spans="1:104" x14ac:dyDescent="0.2">
      <c r="A1280" s="169"/>
      <c r="B1280" s="172"/>
      <c r="C1280" s="232" t="s">
        <v>899</v>
      </c>
      <c r="D1280" s="233"/>
      <c r="E1280" s="173">
        <v>16.978000000000002</v>
      </c>
      <c r="F1280" s="174"/>
      <c r="G1280" s="175"/>
      <c r="M1280" s="171" t="s">
        <v>899</v>
      </c>
      <c r="O1280" s="161"/>
    </row>
    <row r="1281" spans="1:15" x14ac:dyDescent="0.2">
      <c r="A1281" s="169"/>
      <c r="B1281" s="172"/>
      <c r="C1281" s="232" t="s">
        <v>900</v>
      </c>
      <c r="D1281" s="233"/>
      <c r="E1281" s="173">
        <v>-5.8860000000000001</v>
      </c>
      <c r="F1281" s="174"/>
      <c r="G1281" s="175"/>
      <c r="M1281" s="171" t="s">
        <v>900</v>
      </c>
      <c r="O1281" s="161"/>
    </row>
    <row r="1282" spans="1:15" x14ac:dyDescent="0.2">
      <c r="A1282" s="169"/>
      <c r="B1282" s="172"/>
      <c r="C1282" s="232" t="s">
        <v>233</v>
      </c>
      <c r="D1282" s="233"/>
      <c r="E1282" s="173">
        <v>0</v>
      </c>
      <c r="F1282" s="174"/>
      <c r="G1282" s="175"/>
      <c r="M1282" s="171" t="s">
        <v>233</v>
      </c>
      <c r="O1282" s="161"/>
    </row>
    <row r="1283" spans="1:15" x14ac:dyDescent="0.2">
      <c r="A1283" s="169"/>
      <c r="B1283" s="172"/>
      <c r="C1283" s="232" t="s">
        <v>901</v>
      </c>
      <c r="D1283" s="233"/>
      <c r="E1283" s="173">
        <v>26.597999999999999</v>
      </c>
      <c r="F1283" s="174"/>
      <c r="G1283" s="175"/>
      <c r="M1283" s="171" t="s">
        <v>901</v>
      </c>
      <c r="O1283" s="161"/>
    </row>
    <row r="1284" spans="1:15" x14ac:dyDescent="0.2">
      <c r="A1284" s="169"/>
      <c r="B1284" s="172"/>
      <c r="C1284" s="232" t="s">
        <v>902</v>
      </c>
      <c r="D1284" s="233"/>
      <c r="E1284" s="173">
        <v>-2.5680000000000001</v>
      </c>
      <c r="F1284" s="174"/>
      <c r="G1284" s="175"/>
      <c r="M1284" s="171" t="s">
        <v>902</v>
      </c>
      <c r="O1284" s="161"/>
    </row>
    <row r="1285" spans="1:15" x14ac:dyDescent="0.2">
      <c r="A1285" s="169"/>
      <c r="B1285" s="172"/>
      <c r="C1285" s="232" t="s">
        <v>235</v>
      </c>
      <c r="D1285" s="233"/>
      <c r="E1285" s="173">
        <v>0</v>
      </c>
      <c r="F1285" s="174"/>
      <c r="G1285" s="175"/>
      <c r="M1285" s="171" t="s">
        <v>235</v>
      </c>
      <c r="O1285" s="161"/>
    </row>
    <row r="1286" spans="1:15" x14ac:dyDescent="0.2">
      <c r="A1286" s="169"/>
      <c r="B1286" s="172"/>
      <c r="C1286" s="232" t="s">
        <v>903</v>
      </c>
      <c r="D1286" s="233"/>
      <c r="E1286" s="173">
        <v>28.3062</v>
      </c>
      <c r="F1286" s="174"/>
      <c r="G1286" s="175"/>
      <c r="M1286" s="171" t="s">
        <v>903</v>
      </c>
      <c r="O1286" s="161"/>
    </row>
    <row r="1287" spans="1:15" x14ac:dyDescent="0.2">
      <c r="A1287" s="169"/>
      <c r="B1287" s="172"/>
      <c r="C1287" s="232" t="s">
        <v>904</v>
      </c>
      <c r="D1287" s="233"/>
      <c r="E1287" s="173">
        <v>-11.138</v>
      </c>
      <c r="F1287" s="174"/>
      <c r="G1287" s="175"/>
      <c r="M1287" s="171" t="s">
        <v>904</v>
      </c>
      <c r="O1287" s="161"/>
    </row>
    <row r="1288" spans="1:15" x14ac:dyDescent="0.2">
      <c r="A1288" s="169"/>
      <c r="B1288" s="172"/>
      <c r="C1288" s="232" t="s">
        <v>237</v>
      </c>
      <c r="D1288" s="233"/>
      <c r="E1288" s="173">
        <v>0</v>
      </c>
      <c r="F1288" s="174"/>
      <c r="G1288" s="175"/>
      <c r="M1288" s="171" t="s">
        <v>237</v>
      </c>
      <c r="O1288" s="161"/>
    </row>
    <row r="1289" spans="1:15" x14ac:dyDescent="0.2">
      <c r="A1289" s="169"/>
      <c r="B1289" s="172"/>
      <c r="C1289" s="232" t="s">
        <v>905</v>
      </c>
      <c r="D1289" s="233"/>
      <c r="E1289" s="173">
        <v>26.338000000000001</v>
      </c>
      <c r="F1289" s="174"/>
      <c r="G1289" s="175"/>
      <c r="M1289" s="171" t="s">
        <v>905</v>
      </c>
      <c r="O1289" s="161"/>
    </row>
    <row r="1290" spans="1:15" x14ac:dyDescent="0.2">
      <c r="A1290" s="169"/>
      <c r="B1290" s="172"/>
      <c r="C1290" s="232" t="s">
        <v>902</v>
      </c>
      <c r="D1290" s="233"/>
      <c r="E1290" s="173">
        <v>-2.5680000000000001</v>
      </c>
      <c r="F1290" s="174"/>
      <c r="G1290" s="175"/>
      <c r="M1290" s="171" t="s">
        <v>902</v>
      </c>
      <c r="O1290" s="161"/>
    </row>
    <row r="1291" spans="1:15" x14ac:dyDescent="0.2">
      <c r="A1291" s="169"/>
      <c r="B1291" s="172"/>
      <c r="C1291" s="232" t="s">
        <v>223</v>
      </c>
      <c r="D1291" s="233"/>
      <c r="E1291" s="173">
        <v>0</v>
      </c>
      <c r="F1291" s="174"/>
      <c r="G1291" s="175"/>
      <c r="M1291" s="171" t="s">
        <v>223</v>
      </c>
      <c r="O1291" s="161"/>
    </row>
    <row r="1292" spans="1:15" x14ac:dyDescent="0.2">
      <c r="A1292" s="169"/>
      <c r="B1292" s="172"/>
      <c r="C1292" s="232" t="s">
        <v>906</v>
      </c>
      <c r="D1292" s="233"/>
      <c r="E1292" s="173">
        <v>20.228000000000002</v>
      </c>
      <c r="F1292" s="174"/>
      <c r="G1292" s="175"/>
      <c r="M1292" s="171" t="s">
        <v>906</v>
      </c>
      <c r="O1292" s="161"/>
    </row>
    <row r="1293" spans="1:15" x14ac:dyDescent="0.2">
      <c r="A1293" s="169"/>
      <c r="B1293" s="172"/>
      <c r="C1293" s="232" t="s">
        <v>902</v>
      </c>
      <c r="D1293" s="233"/>
      <c r="E1293" s="173">
        <v>-2.5680000000000001</v>
      </c>
      <c r="F1293" s="174"/>
      <c r="G1293" s="175"/>
      <c r="M1293" s="171" t="s">
        <v>902</v>
      </c>
      <c r="O1293" s="161"/>
    </row>
    <row r="1294" spans="1:15" x14ac:dyDescent="0.2">
      <c r="A1294" s="169"/>
      <c r="B1294" s="172"/>
      <c r="C1294" s="232" t="s">
        <v>240</v>
      </c>
      <c r="D1294" s="233"/>
      <c r="E1294" s="173">
        <v>0</v>
      </c>
      <c r="F1294" s="174"/>
      <c r="G1294" s="175"/>
      <c r="M1294" s="171" t="s">
        <v>240</v>
      </c>
      <c r="O1294" s="161"/>
    </row>
    <row r="1295" spans="1:15" x14ac:dyDescent="0.2">
      <c r="A1295" s="169"/>
      <c r="B1295" s="172"/>
      <c r="C1295" s="232" t="s">
        <v>907</v>
      </c>
      <c r="D1295" s="233"/>
      <c r="E1295" s="173">
        <v>21.19</v>
      </c>
      <c r="F1295" s="174"/>
      <c r="G1295" s="175"/>
      <c r="M1295" s="171" t="s">
        <v>907</v>
      </c>
      <c r="O1295" s="161"/>
    </row>
    <row r="1296" spans="1:15" x14ac:dyDescent="0.2">
      <c r="A1296" s="169"/>
      <c r="B1296" s="172"/>
      <c r="C1296" s="232" t="s">
        <v>902</v>
      </c>
      <c r="D1296" s="233"/>
      <c r="E1296" s="173">
        <v>-2.5680000000000001</v>
      </c>
      <c r="F1296" s="174"/>
      <c r="G1296" s="175"/>
      <c r="M1296" s="171" t="s">
        <v>902</v>
      </c>
      <c r="O1296" s="161"/>
    </row>
    <row r="1297" spans="1:15" x14ac:dyDescent="0.2">
      <c r="A1297" s="169"/>
      <c r="B1297" s="172"/>
      <c r="C1297" s="232" t="s">
        <v>242</v>
      </c>
      <c r="D1297" s="233"/>
      <c r="E1297" s="173">
        <v>0</v>
      </c>
      <c r="F1297" s="174"/>
      <c r="G1297" s="175"/>
      <c r="M1297" s="171" t="s">
        <v>242</v>
      </c>
      <c r="O1297" s="161"/>
    </row>
    <row r="1298" spans="1:15" x14ac:dyDescent="0.2">
      <c r="A1298" s="169"/>
      <c r="B1298" s="172"/>
      <c r="C1298" s="232" t="s">
        <v>908</v>
      </c>
      <c r="D1298" s="233"/>
      <c r="E1298" s="173">
        <v>13</v>
      </c>
      <c r="F1298" s="174"/>
      <c r="G1298" s="175"/>
      <c r="M1298" s="171" t="s">
        <v>908</v>
      </c>
      <c r="O1298" s="161"/>
    </row>
    <row r="1299" spans="1:15" x14ac:dyDescent="0.2">
      <c r="A1299" s="169"/>
      <c r="B1299" s="172"/>
      <c r="C1299" s="232" t="s">
        <v>909</v>
      </c>
      <c r="D1299" s="233"/>
      <c r="E1299" s="173">
        <v>-1.6160000000000001</v>
      </c>
      <c r="F1299" s="174"/>
      <c r="G1299" s="175"/>
      <c r="M1299" s="171" t="s">
        <v>909</v>
      </c>
      <c r="O1299" s="161"/>
    </row>
    <row r="1300" spans="1:15" x14ac:dyDescent="0.2">
      <c r="A1300" s="169"/>
      <c r="B1300" s="172"/>
      <c r="C1300" s="232" t="s">
        <v>251</v>
      </c>
      <c r="D1300" s="233"/>
      <c r="E1300" s="173">
        <v>0</v>
      </c>
      <c r="F1300" s="174"/>
      <c r="G1300" s="175"/>
      <c r="M1300" s="171" t="s">
        <v>251</v>
      </c>
      <c r="O1300" s="161"/>
    </row>
    <row r="1301" spans="1:15" x14ac:dyDescent="0.2">
      <c r="A1301" s="169"/>
      <c r="B1301" s="172"/>
      <c r="C1301" s="232" t="s">
        <v>910</v>
      </c>
      <c r="D1301" s="233"/>
      <c r="E1301" s="173">
        <v>36.96</v>
      </c>
      <c r="F1301" s="174"/>
      <c r="G1301" s="175"/>
      <c r="M1301" s="171" t="s">
        <v>910</v>
      </c>
      <c r="O1301" s="161"/>
    </row>
    <row r="1302" spans="1:15" x14ac:dyDescent="0.2">
      <c r="A1302" s="169"/>
      <c r="B1302" s="172"/>
      <c r="C1302" s="232" t="s">
        <v>911</v>
      </c>
      <c r="D1302" s="233"/>
      <c r="E1302" s="173">
        <v>-16.432500000000001</v>
      </c>
      <c r="F1302" s="174"/>
      <c r="G1302" s="175"/>
      <c r="M1302" s="171" t="s">
        <v>911</v>
      </c>
      <c r="O1302" s="161"/>
    </row>
    <row r="1303" spans="1:15" x14ac:dyDescent="0.2">
      <c r="A1303" s="169"/>
      <c r="B1303" s="172"/>
      <c r="C1303" s="232" t="s">
        <v>912</v>
      </c>
      <c r="D1303" s="233"/>
      <c r="E1303" s="173">
        <v>0</v>
      </c>
      <c r="F1303" s="174"/>
      <c r="G1303" s="175"/>
      <c r="M1303" s="171" t="s">
        <v>912</v>
      </c>
      <c r="O1303" s="161"/>
    </row>
    <row r="1304" spans="1:15" x14ac:dyDescent="0.2">
      <c r="A1304" s="169"/>
      <c r="B1304" s="172"/>
      <c r="C1304" s="232" t="s">
        <v>913</v>
      </c>
      <c r="D1304" s="233"/>
      <c r="E1304" s="173">
        <v>40.242800000000003</v>
      </c>
      <c r="F1304" s="174"/>
      <c r="G1304" s="175"/>
      <c r="M1304" s="171" t="s">
        <v>913</v>
      </c>
      <c r="O1304" s="161"/>
    </row>
    <row r="1305" spans="1:15" x14ac:dyDescent="0.2">
      <c r="A1305" s="169"/>
      <c r="B1305" s="172"/>
      <c r="C1305" s="232" t="s">
        <v>285</v>
      </c>
      <c r="D1305" s="233"/>
      <c r="E1305" s="173">
        <v>0</v>
      </c>
      <c r="F1305" s="174"/>
      <c r="G1305" s="175"/>
      <c r="M1305" s="171">
        <v>0</v>
      </c>
      <c r="O1305" s="161"/>
    </row>
    <row r="1306" spans="1:15" x14ac:dyDescent="0.2">
      <c r="A1306" s="169"/>
      <c r="B1306" s="172"/>
      <c r="C1306" s="232" t="s">
        <v>914</v>
      </c>
      <c r="D1306" s="233"/>
      <c r="E1306" s="173">
        <v>0</v>
      </c>
      <c r="F1306" s="174"/>
      <c r="G1306" s="175"/>
      <c r="M1306" s="171" t="s">
        <v>914</v>
      </c>
      <c r="O1306" s="161"/>
    </row>
    <row r="1307" spans="1:15" x14ac:dyDescent="0.2">
      <c r="A1307" s="169"/>
      <c r="B1307" s="172"/>
      <c r="C1307" s="232" t="s">
        <v>231</v>
      </c>
      <c r="D1307" s="233"/>
      <c r="E1307" s="173">
        <v>0</v>
      </c>
      <c r="F1307" s="174"/>
      <c r="G1307" s="175"/>
      <c r="M1307" s="171" t="s">
        <v>231</v>
      </c>
      <c r="O1307" s="161"/>
    </row>
    <row r="1308" spans="1:15" x14ac:dyDescent="0.2">
      <c r="A1308" s="169"/>
      <c r="B1308" s="172"/>
      <c r="C1308" s="232" t="s">
        <v>232</v>
      </c>
      <c r="D1308" s="233"/>
      <c r="E1308" s="173">
        <v>2.4</v>
      </c>
      <c r="F1308" s="174"/>
      <c r="G1308" s="175"/>
      <c r="M1308" s="171" t="s">
        <v>232</v>
      </c>
      <c r="O1308" s="161"/>
    </row>
    <row r="1309" spans="1:15" x14ac:dyDescent="0.2">
      <c r="A1309" s="169"/>
      <c r="B1309" s="172"/>
      <c r="C1309" s="232" t="s">
        <v>233</v>
      </c>
      <c r="D1309" s="233"/>
      <c r="E1309" s="173">
        <v>0</v>
      </c>
      <c r="F1309" s="174"/>
      <c r="G1309" s="175"/>
      <c r="M1309" s="171" t="s">
        <v>233</v>
      </c>
      <c r="O1309" s="161"/>
    </row>
    <row r="1310" spans="1:15" x14ac:dyDescent="0.2">
      <c r="A1310" s="169"/>
      <c r="B1310" s="172"/>
      <c r="C1310" s="232" t="s">
        <v>234</v>
      </c>
      <c r="D1310" s="233"/>
      <c r="E1310" s="173">
        <v>6</v>
      </c>
      <c r="F1310" s="174"/>
      <c r="G1310" s="175"/>
      <c r="M1310" s="171" t="s">
        <v>234</v>
      </c>
      <c r="O1310" s="161"/>
    </row>
    <row r="1311" spans="1:15" x14ac:dyDescent="0.2">
      <c r="A1311" s="169"/>
      <c r="B1311" s="172"/>
      <c r="C1311" s="232" t="s">
        <v>235</v>
      </c>
      <c r="D1311" s="233"/>
      <c r="E1311" s="173">
        <v>0</v>
      </c>
      <c r="F1311" s="174"/>
      <c r="G1311" s="175"/>
      <c r="M1311" s="171" t="s">
        <v>235</v>
      </c>
      <c r="O1311" s="161"/>
    </row>
    <row r="1312" spans="1:15" x14ac:dyDescent="0.2">
      <c r="A1312" s="169"/>
      <c r="B1312" s="172"/>
      <c r="C1312" s="232" t="s">
        <v>236</v>
      </c>
      <c r="D1312" s="233"/>
      <c r="E1312" s="173">
        <v>3.6</v>
      </c>
      <c r="F1312" s="174"/>
      <c r="G1312" s="175"/>
      <c r="M1312" s="171" t="s">
        <v>236</v>
      </c>
      <c r="O1312" s="161"/>
    </row>
    <row r="1313" spans="1:57" x14ac:dyDescent="0.2">
      <c r="A1313" s="169"/>
      <c r="B1313" s="172"/>
      <c r="C1313" s="232" t="s">
        <v>237</v>
      </c>
      <c r="D1313" s="233"/>
      <c r="E1313" s="173">
        <v>0</v>
      </c>
      <c r="F1313" s="174"/>
      <c r="G1313" s="175"/>
      <c r="M1313" s="171" t="s">
        <v>237</v>
      </c>
      <c r="O1313" s="161"/>
    </row>
    <row r="1314" spans="1:57" x14ac:dyDescent="0.2">
      <c r="A1314" s="169"/>
      <c r="B1314" s="172"/>
      <c r="C1314" s="232" t="s">
        <v>238</v>
      </c>
      <c r="D1314" s="233"/>
      <c r="E1314" s="173">
        <v>6.4</v>
      </c>
      <c r="F1314" s="174"/>
      <c r="G1314" s="175"/>
      <c r="M1314" s="171" t="s">
        <v>238</v>
      </c>
      <c r="O1314" s="161"/>
    </row>
    <row r="1315" spans="1:57" x14ac:dyDescent="0.2">
      <c r="A1315" s="169"/>
      <c r="B1315" s="172"/>
      <c r="C1315" s="232" t="s">
        <v>223</v>
      </c>
      <c r="D1315" s="233"/>
      <c r="E1315" s="173">
        <v>0</v>
      </c>
      <c r="F1315" s="174"/>
      <c r="G1315" s="175"/>
      <c r="M1315" s="171" t="s">
        <v>223</v>
      </c>
      <c r="O1315" s="161"/>
    </row>
    <row r="1316" spans="1:57" x14ac:dyDescent="0.2">
      <c r="A1316" s="169"/>
      <c r="B1316" s="172"/>
      <c r="C1316" s="232" t="s">
        <v>239</v>
      </c>
      <c r="D1316" s="233"/>
      <c r="E1316" s="173">
        <v>3.7</v>
      </c>
      <c r="F1316" s="174"/>
      <c r="G1316" s="175"/>
      <c r="M1316" s="171" t="s">
        <v>239</v>
      </c>
      <c r="O1316" s="161"/>
    </row>
    <row r="1317" spans="1:57" x14ac:dyDescent="0.2">
      <c r="A1317" s="169"/>
      <c r="B1317" s="172"/>
      <c r="C1317" s="232" t="s">
        <v>240</v>
      </c>
      <c r="D1317" s="233"/>
      <c r="E1317" s="173">
        <v>0</v>
      </c>
      <c r="F1317" s="174"/>
      <c r="G1317" s="175"/>
      <c r="M1317" s="171" t="s">
        <v>240</v>
      </c>
      <c r="O1317" s="161"/>
    </row>
    <row r="1318" spans="1:57" x14ac:dyDescent="0.2">
      <c r="A1318" s="169"/>
      <c r="B1318" s="172"/>
      <c r="C1318" s="232" t="s">
        <v>241</v>
      </c>
      <c r="D1318" s="233"/>
      <c r="E1318" s="173">
        <v>4.3</v>
      </c>
      <c r="F1318" s="174"/>
      <c r="G1318" s="175"/>
      <c r="M1318" s="171" t="s">
        <v>241</v>
      </c>
      <c r="O1318" s="161"/>
    </row>
    <row r="1319" spans="1:57" x14ac:dyDescent="0.2">
      <c r="A1319" s="169"/>
      <c r="B1319" s="172"/>
      <c r="C1319" s="232" t="s">
        <v>242</v>
      </c>
      <c r="D1319" s="233"/>
      <c r="E1319" s="173">
        <v>0</v>
      </c>
      <c r="F1319" s="174"/>
      <c r="G1319" s="175"/>
      <c r="M1319" s="171" t="s">
        <v>242</v>
      </c>
      <c r="O1319" s="161"/>
    </row>
    <row r="1320" spans="1:57" x14ac:dyDescent="0.2">
      <c r="A1320" s="169"/>
      <c r="B1320" s="172"/>
      <c r="C1320" s="232" t="s">
        <v>243</v>
      </c>
      <c r="D1320" s="233"/>
      <c r="E1320" s="173">
        <v>1.5</v>
      </c>
      <c r="F1320" s="174"/>
      <c r="G1320" s="175"/>
      <c r="M1320" s="171" t="s">
        <v>243</v>
      </c>
      <c r="O1320" s="161"/>
    </row>
    <row r="1321" spans="1:57" x14ac:dyDescent="0.2">
      <c r="A1321" s="169"/>
      <c r="B1321" s="172"/>
      <c r="C1321" s="232" t="s">
        <v>244</v>
      </c>
      <c r="D1321" s="233"/>
      <c r="E1321" s="173">
        <v>0</v>
      </c>
      <c r="F1321" s="174"/>
      <c r="G1321" s="175"/>
      <c r="M1321" s="171" t="s">
        <v>244</v>
      </c>
      <c r="O1321" s="161"/>
    </row>
    <row r="1322" spans="1:57" x14ac:dyDescent="0.2">
      <c r="A1322" s="169"/>
      <c r="B1322" s="172"/>
      <c r="C1322" s="232" t="s">
        <v>245</v>
      </c>
      <c r="D1322" s="233"/>
      <c r="E1322" s="173">
        <v>144.56</v>
      </c>
      <c r="F1322" s="174"/>
      <c r="G1322" s="175"/>
      <c r="M1322" s="171" t="s">
        <v>245</v>
      </c>
      <c r="O1322" s="161"/>
    </row>
    <row r="1323" spans="1:57" x14ac:dyDescent="0.2">
      <c r="A1323" s="169"/>
      <c r="B1323" s="172"/>
      <c r="C1323" s="232" t="s">
        <v>915</v>
      </c>
      <c r="D1323" s="233"/>
      <c r="E1323" s="173">
        <v>26.702000000000002</v>
      </c>
      <c r="F1323" s="174"/>
      <c r="G1323" s="175"/>
      <c r="M1323" s="171" t="s">
        <v>915</v>
      </c>
      <c r="O1323" s="161"/>
    </row>
    <row r="1324" spans="1:57" x14ac:dyDescent="0.2">
      <c r="A1324" s="176"/>
      <c r="B1324" s="177" t="s">
        <v>77</v>
      </c>
      <c r="C1324" s="178" t="str">
        <f>CONCATENATE(B1217," ",C1217)</f>
        <v>784 Malby</v>
      </c>
      <c r="D1324" s="179"/>
      <c r="E1324" s="180"/>
      <c r="F1324" s="181"/>
      <c r="G1324" s="182">
        <f>SUM(G1217:G1323)</f>
        <v>0</v>
      </c>
      <c r="O1324" s="161">
        <v>4</v>
      </c>
      <c r="BA1324" s="183">
        <f>SUM(BA1217:BA1323)</f>
        <v>0</v>
      </c>
      <c r="BB1324" s="183">
        <f>SUM(BB1217:BB1323)</f>
        <v>0</v>
      </c>
      <c r="BC1324" s="183">
        <f>SUM(BC1217:BC1323)</f>
        <v>0</v>
      </c>
      <c r="BD1324" s="183">
        <f>SUM(BD1217:BD1323)</f>
        <v>0</v>
      </c>
      <c r="BE1324" s="183">
        <f>SUM(BE1217:BE1323)</f>
        <v>0</v>
      </c>
    </row>
    <row r="1325" spans="1:57" x14ac:dyDescent="0.2">
      <c r="E1325" s="137"/>
    </row>
    <row r="1326" spans="1:57" x14ac:dyDescent="0.2">
      <c r="E1326" s="137"/>
    </row>
    <row r="1327" spans="1:57" x14ac:dyDescent="0.2">
      <c r="E1327" s="137"/>
    </row>
    <row r="1328" spans="1:57" x14ac:dyDescent="0.2">
      <c r="E1328" s="137"/>
    </row>
    <row r="1329" spans="5:5" x14ac:dyDescent="0.2">
      <c r="E1329" s="137"/>
    </row>
    <row r="1330" spans="5:5" x14ac:dyDescent="0.2">
      <c r="E1330" s="137"/>
    </row>
    <row r="1331" spans="5:5" x14ac:dyDescent="0.2">
      <c r="E1331" s="137"/>
    </row>
    <row r="1332" spans="5:5" x14ac:dyDescent="0.2">
      <c r="E1332" s="137"/>
    </row>
    <row r="1333" spans="5:5" x14ac:dyDescent="0.2">
      <c r="E1333" s="137"/>
    </row>
    <row r="1334" spans="5:5" x14ac:dyDescent="0.2">
      <c r="E1334" s="137"/>
    </row>
    <row r="1335" spans="5:5" x14ac:dyDescent="0.2">
      <c r="E1335" s="137"/>
    </row>
    <row r="1336" spans="5:5" x14ac:dyDescent="0.2">
      <c r="E1336" s="137"/>
    </row>
    <row r="1337" spans="5:5" x14ac:dyDescent="0.2">
      <c r="E1337" s="137"/>
    </row>
    <row r="1338" spans="5:5" x14ac:dyDescent="0.2">
      <c r="E1338" s="137"/>
    </row>
    <row r="1339" spans="5:5" x14ac:dyDescent="0.2">
      <c r="E1339" s="137"/>
    </row>
    <row r="1340" spans="5:5" x14ac:dyDescent="0.2">
      <c r="E1340" s="137"/>
    </row>
    <row r="1341" spans="5:5" x14ac:dyDescent="0.2">
      <c r="E1341" s="137"/>
    </row>
    <row r="1342" spans="5:5" x14ac:dyDescent="0.2">
      <c r="E1342" s="137"/>
    </row>
    <row r="1343" spans="5:5" x14ac:dyDescent="0.2">
      <c r="E1343" s="137"/>
    </row>
    <row r="1344" spans="5:5" x14ac:dyDescent="0.2">
      <c r="E1344" s="137"/>
    </row>
    <row r="1345" spans="1:7" x14ac:dyDescent="0.2">
      <c r="E1345" s="137"/>
    </row>
    <row r="1346" spans="1:7" x14ac:dyDescent="0.2">
      <c r="E1346" s="137"/>
    </row>
    <row r="1347" spans="1:7" x14ac:dyDescent="0.2">
      <c r="E1347" s="137"/>
    </row>
    <row r="1348" spans="1:7" x14ac:dyDescent="0.2">
      <c r="A1348" s="184"/>
      <c r="B1348" s="184"/>
      <c r="C1348" s="184"/>
      <c r="D1348" s="184"/>
      <c r="E1348" s="184"/>
      <c r="F1348" s="184"/>
      <c r="G1348" s="184"/>
    </row>
    <row r="1349" spans="1:7" x14ac:dyDescent="0.2">
      <c r="A1349" s="184"/>
      <c r="B1349" s="184"/>
      <c r="C1349" s="184"/>
      <c r="D1349" s="184"/>
      <c r="E1349" s="184"/>
      <c r="F1349" s="184"/>
      <c r="G1349" s="184"/>
    </row>
    <row r="1350" spans="1:7" x14ac:dyDescent="0.2">
      <c r="A1350" s="184"/>
      <c r="B1350" s="184"/>
      <c r="C1350" s="184"/>
      <c r="D1350" s="184"/>
      <c r="E1350" s="184"/>
      <c r="F1350" s="184"/>
      <c r="G1350" s="184"/>
    </row>
    <row r="1351" spans="1:7" x14ac:dyDescent="0.2">
      <c r="A1351" s="184"/>
      <c r="B1351" s="184"/>
      <c r="C1351" s="184"/>
      <c r="D1351" s="184"/>
      <c r="E1351" s="184"/>
      <c r="F1351" s="184"/>
      <c r="G1351" s="184"/>
    </row>
    <row r="1352" spans="1:7" x14ac:dyDescent="0.2">
      <c r="E1352" s="137"/>
    </row>
    <row r="1353" spans="1:7" x14ac:dyDescent="0.2">
      <c r="E1353" s="137"/>
    </row>
    <row r="1354" spans="1:7" x14ac:dyDescent="0.2">
      <c r="E1354" s="137"/>
    </row>
    <row r="1355" spans="1:7" x14ac:dyDescent="0.2">
      <c r="E1355" s="137"/>
    </row>
    <row r="1356" spans="1:7" x14ac:dyDescent="0.2">
      <c r="E1356" s="137"/>
    </row>
    <row r="1357" spans="1:7" x14ac:dyDescent="0.2">
      <c r="E1357" s="137"/>
    </row>
    <row r="1358" spans="1:7" x14ac:dyDescent="0.2">
      <c r="E1358" s="137"/>
    </row>
    <row r="1359" spans="1:7" x14ac:dyDescent="0.2">
      <c r="E1359" s="137"/>
    </row>
    <row r="1360" spans="1:7" x14ac:dyDescent="0.2">
      <c r="E1360" s="137"/>
    </row>
    <row r="1361" spans="5:5" x14ac:dyDescent="0.2">
      <c r="E1361" s="137"/>
    </row>
    <row r="1362" spans="5:5" x14ac:dyDescent="0.2">
      <c r="E1362" s="137"/>
    </row>
    <row r="1363" spans="5:5" x14ac:dyDescent="0.2">
      <c r="E1363" s="137"/>
    </row>
    <row r="1364" spans="5:5" x14ac:dyDescent="0.2">
      <c r="E1364" s="137"/>
    </row>
    <row r="1365" spans="5:5" x14ac:dyDescent="0.2">
      <c r="E1365" s="137"/>
    </row>
    <row r="1366" spans="5:5" x14ac:dyDescent="0.2">
      <c r="E1366" s="137"/>
    </row>
    <row r="1367" spans="5:5" x14ac:dyDescent="0.2">
      <c r="E1367" s="137"/>
    </row>
    <row r="1368" spans="5:5" x14ac:dyDescent="0.2">
      <c r="E1368" s="137"/>
    </row>
    <row r="1369" spans="5:5" x14ac:dyDescent="0.2">
      <c r="E1369" s="137"/>
    </row>
    <row r="1370" spans="5:5" x14ac:dyDescent="0.2">
      <c r="E1370" s="137"/>
    </row>
    <row r="1371" spans="5:5" x14ac:dyDescent="0.2">
      <c r="E1371" s="137"/>
    </row>
    <row r="1372" spans="5:5" x14ac:dyDescent="0.2">
      <c r="E1372" s="137"/>
    </row>
    <row r="1373" spans="5:5" x14ac:dyDescent="0.2">
      <c r="E1373" s="137"/>
    </row>
    <row r="1374" spans="5:5" x14ac:dyDescent="0.2">
      <c r="E1374" s="137"/>
    </row>
    <row r="1375" spans="5:5" x14ac:dyDescent="0.2">
      <c r="E1375" s="137"/>
    </row>
    <row r="1376" spans="5:5" x14ac:dyDescent="0.2">
      <c r="E1376" s="137"/>
    </row>
    <row r="1377" spans="1:7" x14ac:dyDescent="0.2">
      <c r="E1377" s="137"/>
    </row>
    <row r="1378" spans="1:7" x14ac:dyDescent="0.2">
      <c r="E1378" s="137"/>
    </row>
    <row r="1379" spans="1:7" x14ac:dyDescent="0.2">
      <c r="E1379" s="137"/>
    </row>
    <row r="1380" spans="1:7" x14ac:dyDescent="0.2">
      <c r="E1380" s="137"/>
    </row>
    <row r="1381" spans="1:7" x14ac:dyDescent="0.2">
      <c r="E1381" s="137"/>
    </row>
    <row r="1382" spans="1:7" x14ac:dyDescent="0.2">
      <c r="E1382" s="137"/>
    </row>
    <row r="1383" spans="1:7" x14ac:dyDescent="0.2">
      <c r="A1383" s="185"/>
      <c r="B1383" s="185"/>
    </row>
    <row r="1384" spans="1:7" x14ac:dyDescent="0.2">
      <c r="A1384" s="184"/>
      <c r="B1384" s="184"/>
      <c r="C1384" s="187"/>
      <c r="D1384" s="187"/>
      <c r="E1384" s="188"/>
      <c r="F1384" s="187"/>
      <c r="G1384" s="189"/>
    </row>
    <row r="1385" spans="1:7" x14ac:dyDescent="0.2">
      <c r="A1385" s="190"/>
      <c r="B1385" s="190"/>
      <c r="C1385" s="184"/>
      <c r="D1385" s="184"/>
      <c r="E1385" s="191"/>
      <c r="F1385" s="184"/>
      <c r="G1385" s="184"/>
    </row>
    <row r="1386" spans="1:7" x14ac:dyDescent="0.2">
      <c r="A1386" s="184"/>
      <c r="B1386" s="184"/>
      <c r="C1386" s="184"/>
      <c r="D1386" s="184"/>
      <c r="E1386" s="191"/>
      <c r="F1386" s="184"/>
      <c r="G1386" s="184"/>
    </row>
    <row r="1387" spans="1:7" x14ac:dyDescent="0.2">
      <c r="A1387" s="184"/>
      <c r="B1387" s="184"/>
      <c r="C1387" s="184"/>
      <c r="D1387" s="184"/>
      <c r="E1387" s="191"/>
      <c r="F1387" s="184"/>
      <c r="G1387" s="184"/>
    </row>
    <row r="1388" spans="1:7" x14ac:dyDescent="0.2">
      <c r="A1388" s="184"/>
      <c r="B1388" s="184"/>
      <c r="C1388" s="184"/>
      <c r="D1388" s="184"/>
      <c r="E1388" s="191"/>
      <c r="F1388" s="184"/>
      <c r="G1388" s="184"/>
    </row>
    <row r="1389" spans="1:7" x14ac:dyDescent="0.2">
      <c r="A1389" s="184"/>
      <c r="B1389" s="184"/>
      <c r="C1389" s="184"/>
      <c r="D1389" s="184"/>
      <c r="E1389" s="191"/>
      <c r="F1389" s="184"/>
      <c r="G1389" s="184"/>
    </row>
    <row r="1390" spans="1:7" x14ac:dyDescent="0.2">
      <c r="A1390" s="184"/>
      <c r="B1390" s="184"/>
      <c r="C1390" s="184"/>
      <c r="D1390" s="184"/>
      <c r="E1390" s="191"/>
      <c r="F1390" s="184"/>
      <c r="G1390" s="184"/>
    </row>
    <row r="1391" spans="1:7" x14ac:dyDescent="0.2">
      <c r="A1391" s="184"/>
      <c r="B1391" s="184"/>
      <c r="C1391" s="184"/>
      <c r="D1391" s="184"/>
      <c r="E1391" s="191"/>
      <c r="F1391" s="184"/>
      <c r="G1391" s="184"/>
    </row>
    <row r="1392" spans="1:7" x14ac:dyDescent="0.2">
      <c r="A1392" s="184"/>
      <c r="B1392" s="184"/>
      <c r="C1392" s="184"/>
      <c r="D1392" s="184"/>
      <c r="E1392" s="191"/>
      <c r="F1392" s="184"/>
      <c r="G1392" s="184"/>
    </row>
    <row r="1393" spans="1:7" x14ac:dyDescent="0.2">
      <c r="A1393" s="184"/>
      <c r="B1393" s="184"/>
      <c r="C1393" s="184"/>
      <c r="D1393" s="184"/>
      <c r="E1393" s="191"/>
      <c r="F1393" s="184"/>
      <c r="G1393" s="184"/>
    </row>
    <row r="1394" spans="1:7" x14ac:dyDescent="0.2">
      <c r="A1394" s="184"/>
      <c r="B1394" s="184"/>
      <c r="C1394" s="184"/>
      <c r="D1394" s="184"/>
      <c r="E1394" s="191"/>
      <c r="F1394" s="184"/>
      <c r="G1394" s="184"/>
    </row>
    <row r="1395" spans="1:7" x14ac:dyDescent="0.2">
      <c r="A1395" s="184"/>
      <c r="B1395" s="184"/>
      <c r="C1395" s="184"/>
      <c r="D1395" s="184"/>
      <c r="E1395" s="191"/>
      <c r="F1395" s="184"/>
      <c r="G1395" s="184"/>
    </row>
    <row r="1396" spans="1:7" x14ac:dyDescent="0.2">
      <c r="A1396" s="184"/>
      <c r="B1396" s="184"/>
      <c r="C1396" s="184"/>
      <c r="D1396" s="184"/>
      <c r="E1396" s="191"/>
      <c r="F1396" s="184"/>
      <c r="G1396" s="184"/>
    </row>
    <row r="1397" spans="1:7" x14ac:dyDescent="0.2">
      <c r="A1397" s="184"/>
      <c r="B1397" s="184"/>
      <c r="C1397" s="184"/>
      <c r="D1397" s="184"/>
      <c r="E1397" s="191"/>
      <c r="F1397" s="184"/>
      <c r="G1397" s="184"/>
    </row>
  </sheetData>
  <mergeCells count="1089">
    <mergeCell ref="C1318:D1318"/>
    <mergeCell ref="C1319:D1319"/>
    <mergeCell ref="C1320:D1320"/>
    <mergeCell ref="C1321:D1321"/>
    <mergeCell ref="C1322:D1322"/>
    <mergeCell ref="C1323:D1323"/>
    <mergeCell ref="C1312:D1312"/>
    <mergeCell ref="C1313:D1313"/>
    <mergeCell ref="C1314:D1314"/>
    <mergeCell ref="C1315:D1315"/>
    <mergeCell ref="C1316:D1316"/>
    <mergeCell ref="C1317:D1317"/>
    <mergeCell ref="C1306:D1306"/>
    <mergeCell ref="C1307:D1307"/>
    <mergeCell ref="C1308:D1308"/>
    <mergeCell ref="C1309:D1309"/>
    <mergeCell ref="C1310:D1310"/>
    <mergeCell ref="C1311:D1311"/>
    <mergeCell ref="C1300:D1300"/>
    <mergeCell ref="C1301:D1301"/>
    <mergeCell ref="C1302:D1302"/>
    <mergeCell ref="C1303:D1303"/>
    <mergeCell ref="C1304:D1304"/>
    <mergeCell ref="C1305:D1305"/>
    <mergeCell ref="C1294:D1294"/>
    <mergeCell ref="C1295:D1295"/>
    <mergeCell ref="C1296:D1296"/>
    <mergeCell ref="C1297:D1297"/>
    <mergeCell ref="C1298:D1298"/>
    <mergeCell ref="C1299:D1299"/>
    <mergeCell ref="C1288:D1288"/>
    <mergeCell ref="C1289:D1289"/>
    <mergeCell ref="C1290:D1290"/>
    <mergeCell ref="C1291:D1291"/>
    <mergeCell ref="C1292:D1292"/>
    <mergeCell ref="C1293:D1293"/>
    <mergeCell ref="C1282:D1282"/>
    <mergeCell ref="C1283:D1283"/>
    <mergeCell ref="C1284:D1284"/>
    <mergeCell ref="C1285:D1285"/>
    <mergeCell ref="C1286:D1286"/>
    <mergeCell ref="C1287:D1287"/>
    <mergeCell ref="C1276:D1276"/>
    <mergeCell ref="C1277:D1277"/>
    <mergeCell ref="C1278:D1278"/>
    <mergeCell ref="C1279:D1279"/>
    <mergeCell ref="C1280:D1280"/>
    <mergeCell ref="C1281:D1281"/>
    <mergeCell ref="C1269:D1269"/>
    <mergeCell ref="C1270:D1270"/>
    <mergeCell ref="C1272:D1272"/>
    <mergeCell ref="C1273:D1273"/>
    <mergeCell ref="C1274:D1274"/>
    <mergeCell ref="C1275:D1275"/>
    <mergeCell ref="C1263:D1263"/>
    <mergeCell ref="C1264:D1264"/>
    <mergeCell ref="C1265:D1265"/>
    <mergeCell ref="C1266:D1266"/>
    <mergeCell ref="C1267:D1267"/>
    <mergeCell ref="C1268:D1268"/>
    <mergeCell ref="C1257:D1257"/>
    <mergeCell ref="C1258:D1258"/>
    <mergeCell ref="C1259:D1259"/>
    <mergeCell ref="C1260:D1260"/>
    <mergeCell ref="C1261:D1261"/>
    <mergeCell ref="C1262:D1262"/>
    <mergeCell ref="C1251:D1251"/>
    <mergeCell ref="C1252:D1252"/>
    <mergeCell ref="C1253:D1253"/>
    <mergeCell ref="C1254:D1254"/>
    <mergeCell ref="C1255:D1255"/>
    <mergeCell ref="C1256:D1256"/>
    <mergeCell ref="C1245:D1245"/>
    <mergeCell ref="C1246:D1246"/>
    <mergeCell ref="C1247:D1247"/>
    <mergeCell ref="C1248:D1248"/>
    <mergeCell ref="C1249:D1249"/>
    <mergeCell ref="C1250:D1250"/>
    <mergeCell ref="C1239:D1239"/>
    <mergeCell ref="C1240:D1240"/>
    <mergeCell ref="C1241:D1241"/>
    <mergeCell ref="C1242:D1242"/>
    <mergeCell ref="C1243:D1243"/>
    <mergeCell ref="C1244:D1244"/>
    <mergeCell ref="C1233:D1233"/>
    <mergeCell ref="C1234:D1234"/>
    <mergeCell ref="C1235:D1235"/>
    <mergeCell ref="C1236:D1236"/>
    <mergeCell ref="C1237:D1237"/>
    <mergeCell ref="C1238:D1238"/>
    <mergeCell ref="C1227:D1227"/>
    <mergeCell ref="C1228:D1228"/>
    <mergeCell ref="C1229:D1229"/>
    <mergeCell ref="C1230:D1230"/>
    <mergeCell ref="C1231:D1231"/>
    <mergeCell ref="C1232:D1232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10:D1210"/>
    <mergeCell ref="C1211:D1211"/>
    <mergeCell ref="C1212:D1212"/>
    <mergeCell ref="C1213:D1213"/>
    <mergeCell ref="C1214:D1214"/>
    <mergeCell ref="C1215:D1215"/>
    <mergeCell ref="C1204:D1204"/>
    <mergeCell ref="C1205:D1205"/>
    <mergeCell ref="C1206:D1206"/>
    <mergeCell ref="C1207:D1207"/>
    <mergeCell ref="C1208:D1208"/>
    <mergeCell ref="C1209:D1209"/>
    <mergeCell ref="C1198:D1198"/>
    <mergeCell ref="C1199:D1199"/>
    <mergeCell ref="C1200:D1200"/>
    <mergeCell ref="C1201:D1201"/>
    <mergeCell ref="C1202:D1202"/>
    <mergeCell ref="C1203:D1203"/>
    <mergeCell ref="C1192:D1192"/>
    <mergeCell ref="C1193:D1193"/>
    <mergeCell ref="C1194:D1194"/>
    <mergeCell ref="C1195:D1195"/>
    <mergeCell ref="C1196:D1196"/>
    <mergeCell ref="C1197:D1197"/>
    <mergeCell ref="C1186:D1186"/>
    <mergeCell ref="C1187:D1187"/>
    <mergeCell ref="C1188:D1188"/>
    <mergeCell ref="C1189:D1189"/>
    <mergeCell ref="C1190:D1190"/>
    <mergeCell ref="C1191:D1191"/>
    <mergeCell ref="C1180:D1180"/>
    <mergeCell ref="C1181:D1181"/>
    <mergeCell ref="C1182:D1182"/>
    <mergeCell ref="C1183:D1183"/>
    <mergeCell ref="C1184:D1184"/>
    <mergeCell ref="C1185:D1185"/>
    <mergeCell ref="C1174:D1174"/>
    <mergeCell ref="C1175:D1175"/>
    <mergeCell ref="C1176:D1176"/>
    <mergeCell ref="C1177:D1177"/>
    <mergeCell ref="C1178:D1178"/>
    <mergeCell ref="C1179:D1179"/>
    <mergeCell ref="C1168:D1168"/>
    <mergeCell ref="C1169:D1169"/>
    <mergeCell ref="C1170:D1170"/>
    <mergeCell ref="C1171:D1171"/>
    <mergeCell ref="C1172:D1172"/>
    <mergeCell ref="C1173:D1173"/>
    <mergeCell ref="C1156:D1156"/>
    <mergeCell ref="C1161:D1161"/>
    <mergeCell ref="C1162:D1162"/>
    <mergeCell ref="C1163:D1163"/>
    <mergeCell ref="C1164:D1164"/>
    <mergeCell ref="C1165:D1165"/>
    <mergeCell ref="C1166:D1166"/>
    <mergeCell ref="C1167:D1167"/>
    <mergeCell ref="C1144:D1144"/>
    <mergeCell ref="C1149:D1149"/>
    <mergeCell ref="C1150:D1150"/>
    <mergeCell ref="C1151:D1151"/>
    <mergeCell ref="C1152:D1152"/>
    <mergeCell ref="C1153:D1153"/>
    <mergeCell ref="C1154:D1154"/>
    <mergeCell ref="C1155:D1155"/>
    <mergeCell ref="C1138:D1138"/>
    <mergeCell ref="C1139:D1139"/>
    <mergeCell ref="C1140:D1140"/>
    <mergeCell ref="C1141:D1141"/>
    <mergeCell ref="C1142:D1142"/>
    <mergeCell ref="C1143:D1143"/>
    <mergeCell ref="C1132:D1132"/>
    <mergeCell ref="C1133:D1133"/>
    <mergeCell ref="C1134:D1134"/>
    <mergeCell ref="C1135:D1135"/>
    <mergeCell ref="C1136:D1136"/>
    <mergeCell ref="C1137:D1137"/>
    <mergeCell ref="C1126:D1126"/>
    <mergeCell ref="C1127:D1127"/>
    <mergeCell ref="C1128:D1128"/>
    <mergeCell ref="C1129:D1129"/>
    <mergeCell ref="C1130:D1130"/>
    <mergeCell ref="C1131:D1131"/>
    <mergeCell ref="C1120:D1120"/>
    <mergeCell ref="C1121:D1121"/>
    <mergeCell ref="C1122:D1122"/>
    <mergeCell ref="C1123:D1123"/>
    <mergeCell ref="C1124:D1124"/>
    <mergeCell ref="C1125:D1125"/>
    <mergeCell ref="C1114:D1114"/>
    <mergeCell ref="C1115:D1115"/>
    <mergeCell ref="C1116:D1116"/>
    <mergeCell ref="C1117:D1117"/>
    <mergeCell ref="C1118:D1118"/>
    <mergeCell ref="C1119:D1119"/>
    <mergeCell ref="C1107:D1107"/>
    <mergeCell ref="C1109:D1109"/>
    <mergeCell ref="C1110:D1110"/>
    <mergeCell ref="C1111:D1111"/>
    <mergeCell ref="C1112:D1112"/>
    <mergeCell ref="C1113:D1113"/>
    <mergeCell ref="C1101:D1101"/>
    <mergeCell ref="C1102:D1102"/>
    <mergeCell ref="C1103:D1103"/>
    <mergeCell ref="C1104:D1104"/>
    <mergeCell ref="C1105:D1105"/>
    <mergeCell ref="C1106:D1106"/>
    <mergeCell ref="C1095:D1095"/>
    <mergeCell ref="C1096:D1096"/>
    <mergeCell ref="C1097:D1097"/>
    <mergeCell ref="C1098:D1098"/>
    <mergeCell ref="C1099:D1099"/>
    <mergeCell ref="C1100:D1100"/>
    <mergeCell ref="C1089:D1089"/>
    <mergeCell ref="C1090:D1090"/>
    <mergeCell ref="C1091:D1091"/>
    <mergeCell ref="C1092:D1092"/>
    <mergeCell ref="C1093:D1093"/>
    <mergeCell ref="C1094:D1094"/>
    <mergeCell ref="C1083:D1083"/>
    <mergeCell ref="C1084:D1084"/>
    <mergeCell ref="C1085:D1085"/>
    <mergeCell ref="C1086:D1086"/>
    <mergeCell ref="C1087:D1087"/>
    <mergeCell ref="C1088:D1088"/>
    <mergeCell ref="C1077:D1077"/>
    <mergeCell ref="C1078:D1078"/>
    <mergeCell ref="C1079:D1079"/>
    <mergeCell ref="C1080:D1080"/>
    <mergeCell ref="C1081:D1081"/>
    <mergeCell ref="C1082:D1082"/>
    <mergeCell ref="C1070:D1070"/>
    <mergeCell ref="C1072:D1072"/>
    <mergeCell ref="C1073:D1073"/>
    <mergeCell ref="C1074:D1074"/>
    <mergeCell ref="C1075:D1075"/>
    <mergeCell ref="C1076:D1076"/>
    <mergeCell ref="C1064:D1064"/>
    <mergeCell ref="C1065:D1065"/>
    <mergeCell ref="C1066:D1066"/>
    <mergeCell ref="C1067:D1067"/>
    <mergeCell ref="C1068:D1068"/>
    <mergeCell ref="C1069:D1069"/>
    <mergeCell ref="C1057:D1057"/>
    <mergeCell ref="C1058:D1058"/>
    <mergeCell ref="C1060:D1060"/>
    <mergeCell ref="C1061:D1061"/>
    <mergeCell ref="C1062:D1062"/>
    <mergeCell ref="C1063:D1063"/>
    <mergeCell ref="C1051:D1051"/>
    <mergeCell ref="C1052:D1052"/>
    <mergeCell ref="C1053:D1053"/>
    <mergeCell ref="C1054:D1054"/>
    <mergeCell ref="C1055:D1055"/>
    <mergeCell ref="C1056:D1056"/>
    <mergeCell ref="C1044:D1044"/>
    <mergeCell ref="C1045:D1045"/>
    <mergeCell ref="C1046:D1046"/>
    <mergeCell ref="C1048:D1048"/>
    <mergeCell ref="C1049:D1049"/>
    <mergeCell ref="C1050:D1050"/>
    <mergeCell ref="C1038:D1038"/>
    <mergeCell ref="C1039:D1039"/>
    <mergeCell ref="C1040:D1040"/>
    <mergeCell ref="C1041:D1041"/>
    <mergeCell ref="C1042:D1042"/>
    <mergeCell ref="C1043:D104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15:D1015"/>
    <mergeCell ref="C1016:D1016"/>
    <mergeCell ref="C1017:D1017"/>
    <mergeCell ref="C1018:D1018"/>
    <mergeCell ref="C1019:D1019"/>
    <mergeCell ref="C1033:D1033"/>
    <mergeCell ref="C1034:D1034"/>
    <mergeCell ref="C1036:D1036"/>
    <mergeCell ref="C1037:D1037"/>
    <mergeCell ref="C1003:D1003"/>
    <mergeCell ref="C1004:D1004"/>
    <mergeCell ref="C1005:D1005"/>
    <mergeCell ref="C1006:D1006"/>
    <mergeCell ref="C1011:D1011"/>
    <mergeCell ref="C1012:D1012"/>
    <mergeCell ref="C1013:D1013"/>
    <mergeCell ref="C1014:D1014"/>
    <mergeCell ref="C997:D997"/>
    <mergeCell ref="C998:D998"/>
    <mergeCell ref="C999:D999"/>
    <mergeCell ref="C1000:D1000"/>
    <mergeCell ref="C1001:D1001"/>
    <mergeCell ref="C1002:D1002"/>
    <mergeCell ref="C990:D990"/>
    <mergeCell ref="C991:D991"/>
    <mergeCell ref="C992:D992"/>
    <mergeCell ref="C993:D993"/>
    <mergeCell ref="C995:D995"/>
    <mergeCell ref="C996:D996"/>
    <mergeCell ref="C984:D984"/>
    <mergeCell ref="C985:D985"/>
    <mergeCell ref="C986:D986"/>
    <mergeCell ref="C987:D987"/>
    <mergeCell ref="C988:D988"/>
    <mergeCell ref="C989:D989"/>
    <mergeCell ref="C976:D976"/>
    <mergeCell ref="C978:D978"/>
    <mergeCell ref="C979:D979"/>
    <mergeCell ref="C980:D980"/>
    <mergeCell ref="C982:D982"/>
    <mergeCell ref="C983:D983"/>
    <mergeCell ref="C968:D968"/>
    <mergeCell ref="C969:D969"/>
    <mergeCell ref="C971:D971"/>
    <mergeCell ref="C972:D972"/>
    <mergeCell ref="C974:D974"/>
    <mergeCell ref="C975:D975"/>
    <mergeCell ref="C961:D961"/>
    <mergeCell ref="C962:D962"/>
    <mergeCell ref="C963:D963"/>
    <mergeCell ref="C964:D964"/>
    <mergeCell ref="C965:D965"/>
    <mergeCell ref="C966:D966"/>
    <mergeCell ref="C955:D955"/>
    <mergeCell ref="C956:D956"/>
    <mergeCell ref="C957:D957"/>
    <mergeCell ref="C958:D958"/>
    <mergeCell ref="C959:D959"/>
    <mergeCell ref="C960:D960"/>
    <mergeCell ref="C949:D949"/>
    <mergeCell ref="C950:D950"/>
    <mergeCell ref="C951:D951"/>
    <mergeCell ref="C952:D952"/>
    <mergeCell ref="C953:D953"/>
    <mergeCell ref="C954:D954"/>
    <mergeCell ref="C942:D942"/>
    <mergeCell ref="C943:D943"/>
    <mergeCell ref="C944:D944"/>
    <mergeCell ref="C946:D946"/>
    <mergeCell ref="C947:D947"/>
    <mergeCell ref="C948:D948"/>
    <mergeCell ref="C936:D936"/>
    <mergeCell ref="C937:D937"/>
    <mergeCell ref="C938:D938"/>
    <mergeCell ref="C939:D939"/>
    <mergeCell ref="C940:D940"/>
    <mergeCell ref="C941:D941"/>
    <mergeCell ref="C929:D929"/>
    <mergeCell ref="C930:D930"/>
    <mergeCell ref="C932:D932"/>
    <mergeCell ref="C933:D933"/>
    <mergeCell ref="C934:D934"/>
    <mergeCell ref="C935:D935"/>
    <mergeCell ref="C923:D923"/>
    <mergeCell ref="C924:D924"/>
    <mergeCell ref="C925:D925"/>
    <mergeCell ref="C926:D926"/>
    <mergeCell ref="C927:D927"/>
    <mergeCell ref="C928:D928"/>
    <mergeCell ref="C916:D916"/>
    <mergeCell ref="C917:D917"/>
    <mergeCell ref="C918:D918"/>
    <mergeCell ref="C919:D919"/>
    <mergeCell ref="C920:D920"/>
    <mergeCell ref="C922:D922"/>
    <mergeCell ref="C909:D909"/>
    <mergeCell ref="C910:D910"/>
    <mergeCell ref="C912:D912"/>
    <mergeCell ref="C913:D913"/>
    <mergeCell ref="C914:D914"/>
    <mergeCell ref="C915:D915"/>
    <mergeCell ref="C903:D903"/>
    <mergeCell ref="C904:D904"/>
    <mergeCell ref="C905:D905"/>
    <mergeCell ref="C906:D906"/>
    <mergeCell ref="C907:D907"/>
    <mergeCell ref="C908:D908"/>
    <mergeCell ref="C897:D897"/>
    <mergeCell ref="C898:D898"/>
    <mergeCell ref="C899:D899"/>
    <mergeCell ref="C900:D900"/>
    <mergeCell ref="C901:D901"/>
    <mergeCell ref="C902:D902"/>
    <mergeCell ref="C891:D891"/>
    <mergeCell ref="C892:D892"/>
    <mergeCell ref="C893:D893"/>
    <mergeCell ref="C894:D894"/>
    <mergeCell ref="C895:D895"/>
    <mergeCell ref="C896:D896"/>
    <mergeCell ref="C884:D884"/>
    <mergeCell ref="C885:D885"/>
    <mergeCell ref="C886:D886"/>
    <mergeCell ref="C887:D887"/>
    <mergeCell ref="C888:D888"/>
    <mergeCell ref="C890:D890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5:D865"/>
    <mergeCell ref="C866:D866"/>
    <mergeCell ref="C868:D868"/>
    <mergeCell ref="C869:D869"/>
    <mergeCell ref="C870:D870"/>
    <mergeCell ref="C871:D871"/>
    <mergeCell ref="C859:D859"/>
    <mergeCell ref="C860:D860"/>
    <mergeCell ref="C861:D861"/>
    <mergeCell ref="C862:D862"/>
    <mergeCell ref="C863:D863"/>
    <mergeCell ref="C864:D864"/>
    <mergeCell ref="C853:D853"/>
    <mergeCell ref="C854:D854"/>
    <mergeCell ref="C855:D855"/>
    <mergeCell ref="C856:D856"/>
    <mergeCell ref="C857:D857"/>
    <mergeCell ref="C858:D858"/>
    <mergeCell ref="C847:D847"/>
    <mergeCell ref="C848:D848"/>
    <mergeCell ref="C849:D849"/>
    <mergeCell ref="C850:D850"/>
    <mergeCell ref="C851:D851"/>
    <mergeCell ref="C852:D852"/>
    <mergeCell ref="C836:D836"/>
    <mergeCell ref="C837:D837"/>
    <mergeCell ref="C843:D843"/>
    <mergeCell ref="C844:D844"/>
    <mergeCell ref="C845:D845"/>
    <mergeCell ref="C846:D846"/>
    <mergeCell ref="C822:D822"/>
    <mergeCell ref="C823:D823"/>
    <mergeCell ref="C824:D824"/>
    <mergeCell ref="C825:D825"/>
    <mergeCell ref="C826:D826"/>
    <mergeCell ref="C827:D827"/>
    <mergeCell ref="C816:D816"/>
    <mergeCell ref="C817:D817"/>
    <mergeCell ref="C818:D818"/>
    <mergeCell ref="C819:D819"/>
    <mergeCell ref="C820:D820"/>
    <mergeCell ref="C821:D821"/>
    <mergeCell ref="C811:D811"/>
    <mergeCell ref="C812:D812"/>
    <mergeCell ref="C813:D813"/>
    <mergeCell ref="C814:D814"/>
    <mergeCell ref="C815:D815"/>
    <mergeCell ref="C801:G801"/>
    <mergeCell ref="C803:D803"/>
    <mergeCell ref="C804:D804"/>
    <mergeCell ref="C805:D805"/>
    <mergeCell ref="C806:D806"/>
    <mergeCell ref="C809:D809"/>
    <mergeCell ref="C794:G794"/>
    <mergeCell ref="C795:G795"/>
    <mergeCell ref="C797:G797"/>
    <mergeCell ref="C798:G798"/>
    <mergeCell ref="C834:D834"/>
    <mergeCell ref="C835:D835"/>
    <mergeCell ref="C790:G790"/>
    <mergeCell ref="C791:G791"/>
    <mergeCell ref="C792:G792"/>
    <mergeCell ref="C793:G793"/>
    <mergeCell ref="C782:D782"/>
    <mergeCell ref="C783:D783"/>
    <mergeCell ref="C784:D784"/>
    <mergeCell ref="C785:D785"/>
    <mergeCell ref="C786:D786"/>
    <mergeCell ref="C787:D787"/>
    <mergeCell ref="C775:D775"/>
    <mergeCell ref="C776:D776"/>
    <mergeCell ref="C777:D777"/>
    <mergeCell ref="C778:D778"/>
    <mergeCell ref="C780:D780"/>
    <mergeCell ref="C781:D781"/>
    <mergeCell ref="C810:D810"/>
    <mergeCell ref="C765:D765"/>
    <mergeCell ref="C770:D770"/>
    <mergeCell ref="C771:D771"/>
    <mergeCell ref="C772:D772"/>
    <mergeCell ref="C773:D773"/>
    <mergeCell ref="C752:D752"/>
    <mergeCell ref="C753:D753"/>
    <mergeCell ref="C758:G758"/>
    <mergeCell ref="C759:G759"/>
    <mergeCell ref="C760:G760"/>
    <mergeCell ref="C744:D744"/>
    <mergeCell ref="C745:D745"/>
    <mergeCell ref="C747:D747"/>
    <mergeCell ref="C748:D748"/>
    <mergeCell ref="C750:D750"/>
    <mergeCell ref="C751:D751"/>
    <mergeCell ref="C789:G789"/>
    <mergeCell ref="C741:G741"/>
    <mergeCell ref="C742:G742"/>
    <mergeCell ref="C726:D726"/>
    <mergeCell ref="C731:D731"/>
    <mergeCell ref="C732:D732"/>
    <mergeCell ref="C733:D733"/>
    <mergeCell ref="C734:D734"/>
    <mergeCell ref="C736:G736"/>
    <mergeCell ref="C719:G719"/>
    <mergeCell ref="C721:D721"/>
    <mergeCell ref="C722:D722"/>
    <mergeCell ref="C723:D723"/>
    <mergeCell ref="C724:D724"/>
    <mergeCell ref="C725:D725"/>
    <mergeCell ref="C762:D762"/>
    <mergeCell ref="C763:D763"/>
    <mergeCell ref="C764:D764"/>
    <mergeCell ref="C716:G716"/>
    <mergeCell ref="C717:G717"/>
    <mergeCell ref="C718:G718"/>
    <mergeCell ref="C711:D711"/>
    <mergeCell ref="C712:D712"/>
    <mergeCell ref="C714:G714"/>
    <mergeCell ref="C715:G715"/>
    <mergeCell ref="C695:D695"/>
    <mergeCell ref="C696:D696"/>
    <mergeCell ref="C697:D697"/>
    <mergeCell ref="C698:D698"/>
    <mergeCell ref="C703:D703"/>
    <mergeCell ref="C704:D704"/>
    <mergeCell ref="C707:D707"/>
    <mergeCell ref="C708:D708"/>
    <mergeCell ref="C738:G738"/>
    <mergeCell ref="C739:G739"/>
    <mergeCell ref="C682:D682"/>
    <mergeCell ref="C683:D683"/>
    <mergeCell ref="C688:D688"/>
    <mergeCell ref="C689:D689"/>
    <mergeCell ref="C690:D690"/>
    <mergeCell ref="C691:D691"/>
    <mergeCell ref="C692:D692"/>
    <mergeCell ref="C694:D694"/>
    <mergeCell ref="C665:D665"/>
    <mergeCell ref="C666:D666"/>
    <mergeCell ref="C668:D668"/>
    <mergeCell ref="C669:D669"/>
    <mergeCell ref="C676:D676"/>
    <mergeCell ref="C677:D677"/>
    <mergeCell ref="C679:D679"/>
    <mergeCell ref="C680:D680"/>
    <mergeCell ref="C658:D658"/>
    <mergeCell ref="C659:D659"/>
    <mergeCell ref="C660:D660"/>
    <mergeCell ref="C662:D662"/>
    <mergeCell ref="C663:D663"/>
    <mergeCell ref="C664:D664"/>
    <mergeCell ref="C651:D651"/>
    <mergeCell ref="C652:D652"/>
    <mergeCell ref="C653:D653"/>
    <mergeCell ref="C654:D654"/>
    <mergeCell ref="C656:D656"/>
    <mergeCell ref="C657:D657"/>
    <mergeCell ref="C644:D644"/>
    <mergeCell ref="C645:D645"/>
    <mergeCell ref="C646:D646"/>
    <mergeCell ref="C647:D647"/>
    <mergeCell ref="C648:D648"/>
    <mergeCell ref="C650:D650"/>
    <mergeCell ref="C636:D636"/>
    <mergeCell ref="C637:D637"/>
    <mergeCell ref="C639:D639"/>
    <mergeCell ref="C640:D640"/>
    <mergeCell ref="C641:D641"/>
    <mergeCell ref="C642:D642"/>
    <mergeCell ref="C628:D628"/>
    <mergeCell ref="C629:D629"/>
    <mergeCell ref="C631:D631"/>
    <mergeCell ref="C632:D632"/>
    <mergeCell ref="C633:D633"/>
    <mergeCell ref="C634:D634"/>
    <mergeCell ref="C622:D622"/>
    <mergeCell ref="C623:D623"/>
    <mergeCell ref="C624:D624"/>
    <mergeCell ref="C625:D625"/>
    <mergeCell ref="C626:D626"/>
    <mergeCell ref="C627:D627"/>
    <mergeCell ref="C614:D614"/>
    <mergeCell ref="C615:D615"/>
    <mergeCell ref="C617:D617"/>
    <mergeCell ref="C618:D618"/>
    <mergeCell ref="C620:D620"/>
    <mergeCell ref="C621:D621"/>
    <mergeCell ref="C607:D607"/>
    <mergeCell ref="C608:D608"/>
    <mergeCell ref="C609:D609"/>
    <mergeCell ref="C610:D610"/>
    <mergeCell ref="C612:D612"/>
    <mergeCell ref="C613:D613"/>
    <mergeCell ref="C600:D600"/>
    <mergeCell ref="C601:D601"/>
    <mergeCell ref="C602:D602"/>
    <mergeCell ref="C603:D603"/>
    <mergeCell ref="C605:D605"/>
    <mergeCell ref="C606:D606"/>
    <mergeCell ref="C592:D592"/>
    <mergeCell ref="C593:D593"/>
    <mergeCell ref="C594:D594"/>
    <mergeCell ref="C595:D595"/>
    <mergeCell ref="C597:D597"/>
    <mergeCell ref="C598:D598"/>
    <mergeCell ref="C586:D586"/>
    <mergeCell ref="C587:D587"/>
    <mergeCell ref="C588:D588"/>
    <mergeCell ref="C589:D589"/>
    <mergeCell ref="C590:D590"/>
    <mergeCell ref="C591:D591"/>
    <mergeCell ref="C580:D580"/>
    <mergeCell ref="C581:D581"/>
    <mergeCell ref="C582:D582"/>
    <mergeCell ref="C583:D583"/>
    <mergeCell ref="C584:D584"/>
    <mergeCell ref="C585:D585"/>
    <mergeCell ref="C574:D574"/>
    <mergeCell ref="C575:D575"/>
    <mergeCell ref="C576:D576"/>
    <mergeCell ref="C577:D577"/>
    <mergeCell ref="C578:D578"/>
    <mergeCell ref="C579:D579"/>
    <mergeCell ref="C568:D568"/>
    <mergeCell ref="C569:D569"/>
    <mergeCell ref="C570:D570"/>
    <mergeCell ref="C571:D571"/>
    <mergeCell ref="C572:D572"/>
    <mergeCell ref="C573:D573"/>
    <mergeCell ref="C560:D560"/>
    <mergeCell ref="C561:D561"/>
    <mergeCell ref="C562:D562"/>
    <mergeCell ref="C564:D564"/>
    <mergeCell ref="C565:D565"/>
    <mergeCell ref="C566:D566"/>
    <mergeCell ref="C553:D553"/>
    <mergeCell ref="C554:D554"/>
    <mergeCell ref="C555:D555"/>
    <mergeCell ref="C556:D556"/>
    <mergeCell ref="C557:D557"/>
    <mergeCell ref="C558:D558"/>
    <mergeCell ref="C544:D544"/>
    <mergeCell ref="C545:D545"/>
    <mergeCell ref="C547:D547"/>
    <mergeCell ref="C548:D548"/>
    <mergeCell ref="C550:D550"/>
    <mergeCell ref="C551:D551"/>
    <mergeCell ref="C536:D536"/>
    <mergeCell ref="C537:D537"/>
    <mergeCell ref="C539:D539"/>
    <mergeCell ref="C540:D540"/>
    <mergeCell ref="C541:D541"/>
    <mergeCell ref="C543:D543"/>
    <mergeCell ref="C530:D530"/>
    <mergeCell ref="C531:D531"/>
    <mergeCell ref="C532:D532"/>
    <mergeCell ref="C533:D533"/>
    <mergeCell ref="C534:D534"/>
    <mergeCell ref="C535:D535"/>
    <mergeCell ref="C522:D522"/>
    <mergeCell ref="C523:D523"/>
    <mergeCell ref="C525:D525"/>
    <mergeCell ref="C526:D526"/>
    <mergeCell ref="C528:D528"/>
    <mergeCell ref="C529:D529"/>
    <mergeCell ref="C513:D513"/>
    <mergeCell ref="C515:D515"/>
    <mergeCell ref="C516:D516"/>
    <mergeCell ref="C518:D518"/>
    <mergeCell ref="C519:D519"/>
    <mergeCell ref="C520:D520"/>
    <mergeCell ref="C499:D499"/>
    <mergeCell ref="C500:D500"/>
    <mergeCell ref="C501:D501"/>
    <mergeCell ref="C502:D502"/>
    <mergeCell ref="C509:D509"/>
    <mergeCell ref="C510:D510"/>
    <mergeCell ref="C511:D511"/>
    <mergeCell ref="C512:D512"/>
    <mergeCell ref="C487:D487"/>
    <mergeCell ref="C488:D488"/>
    <mergeCell ref="C489:D489"/>
    <mergeCell ref="C490:D490"/>
    <mergeCell ref="C495:D495"/>
    <mergeCell ref="C496:D496"/>
    <mergeCell ref="C497:D497"/>
    <mergeCell ref="C498:D498"/>
    <mergeCell ref="C481:D481"/>
    <mergeCell ref="C482:D482"/>
    <mergeCell ref="C483:D483"/>
    <mergeCell ref="C484:D484"/>
    <mergeCell ref="C485:D485"/>
    <mergeCell ref="C486:D486"/>
    <mergeCell ref="C475:D475"/>
    <mergeCell ref="C476:D476"/>
    <mergeCell ref="C477:D477"/>
    <mergeCell ref="C478:D478"/>
    <mergeCell ref="C479:D479"/>
    <mergeCell ref="C480:D480"/>
    <mergeCell ref="C468:D468"/>
    <mergeCell ref="C470:D470"/>
    <mergeCell ref="C471:D471"/>
    <mergeCell ref="C472:D472"/>
    <mergeCell ref="C473:D473"/>
    <mergeCell ref="C474:D474"/>
    <mergeCell ref="C462:D462"/>
    <mergeCell ref="C463:D463"/>
    <mergeCell ref="C464:D464"/>
    <mergeCell ref="C465:D465"/>
    <mergeCell ref="C466:D466"/>
    <mergeCell ref="C467:D467"/>
    <mergeCell ref="C456:D456"/>
    <mergeCell ref="C457:D457"/>
    <mergeCell ref="C458:D458"/>
    <mergeCell ref="C459:D459"/>
    <mergeCell ref="C460:D460"/>
    <mergeCell ref="C461:D461"/>
    <mergeCell ref="C450:D450"/>
    <mergeCell ref="C451:D451"/>
    <mergeCell ref="C452:D452"/>
    <mergeCell ref="C453:D453"/>
    <mergeCell ref="C454:D454"/>
    <mergeCell ref="C455:D455"/>
    <mergeCell ref="C442:D442"/>
    <mergeCell ref="C444:D444"/>
    <mergeCell ref="C445:D445"/>
    <mergeCell ref="C446:D446"/>
    <mergeCell ref="C448:D448"/>
    <mergeCell ref="C449:D449"/>
    <mergeCell ref="C435:D435"/>
    <mergeCell ref="C436:D436"/>
    <mergeCell ref="C437:D437"/>
    <mergeCell ref="C438:D438"/>
    <mergeCell ref="C440:D440"/>
    <mergeCell ref="C441:D441"/>
    <mergeCell ref="C429:D429"/>
    <mergeCell ref="C430:D430"/>
    <mergeCell ref="C431:D431"/>
    <mergeCell ref="C432:D432"/>
    <mergeCell ref="C433:D433"/>
    <mergeCell ref="C434:D434"/>
    <mergeCell ref="C423:D423"/>
    <mergeCell ref="C424:D424"/>
    <mergeCell ref="C425:D425"/>
    <mergeCell ref="C426:D426"/>
    <mergeCell ref="C427:D427"/>
    <mergeCell ref="C428:D428"/>
    <mergeCell ref="C416:D416"/>
    <mergeCell ref="C418:D418"/>
    <mergeCell ref="C419:D419"/>
    <mergeCell ref="C420:D420"/>
    <mergeCell ref="C421:D421"/>
    <mergeCell ref="C422:D422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393:D393"/>
    <mergeCell ref="C394:D394"/>
    <mergeCell ref="C396:D396"/>
    <mergeCell ref="C410:D410"/>
    <mergeCell ref="C397:D397"/>
    <mergeCell ref="C381:D381"/>
    <mergeCell ref="C382:D382"/>
    <mergeCell ref="C383:D383"/>
    <mergeCell ref="C384:D384"/>
    <mergeCell ref="C385:D385"/>
    <mergeCell ref="C387:D387"/>
    <mergeCell ref="C388:D388"/>
    <mergeCell ref="C390:D390"/>
    <mergeCell ref="C391:D391"/>
    <mergeCell ref="C372:D372"/>
    <mergeCell ref="C373:D373"/>
    <mergeCell ref="C355:D355"/>
    <mergeCell ref="C356:D356"/>
    <mergeCell ref="C358:D358"/>
    <mergeCell ref="C313:D313"/>
    <mergeCell ref="C314:D314"/>
    <mergeCell ref="C315:D315"/>
    <mergeCell ref="C316:D316"/>
    <mergeCell ref="C317:D317"/>
    <mergeCell ref="C367:D367"/>
    <mergeCell ref="C368:D368"/>
    <mergeCell ref="C369:D369"/>
    <mergeCell ref="C371:D371"/>
    <mergeCell ref="C332:D332"/>
    <mergeCell ref="C333:D333"/>
    <mergeCell ref="C337:D337"/>
    <mergeCell ref="C338:D338"/>
    <mergeCell ref="C339:D339"/>
    <mergeCell ref="C374:D374"/>
    <mergeCell ref="C375:D375"/>
    <mergeCell ref="C376:D376"/>
    <mergeCell ref="C359:D359"/>
    <mergeCell ref="C361:D361"/>
    <mergeCell ref="C362:D362"/>
    <mergeCell ref="C364:D364"/>
    <mergeCell ref="C365:D365"/>
    <mergeCell ref="C366:D366"/>
    <mergeCell ref="C345:D345"/>
    <mergeCell ref="C306:D306"/>
    <mergeCell ref="C307:D307"/>
    <mergeCell ref="C308:D308"/>
    <mergeCell ref="C309:D309"/>
    <mergeCell ref="C310:D310"/>
    <mergeCell ref="C311:D311"/>
    <mergeCell ref="C295:D295"/>
    <mergeCell ref="C296:D296"/>
    <mergeCell ref="C300:D300"/>
    <mergeCell ref="C301:D301"/>
    <mergeCell ref="C302:D302"/>
    <mergeCell ref="C303:D303"/>
    <mergeCell ref="C304:D304"/>
    <mergeCell ref="C305:D305"/>
    <mergeCell ref="C324:D324"/>
    <mergeCell ref="C325:D325"/>
    <mergeCell ref="C330:D330"/>
    <mergeCell ref="C331:D331"/>
    <mergeCell ref="C318:D318"/>
    <mergeCell ref="C319:D319"/>
    <mergeCell ref="C320:D320"/>
    <mergeCell ref="C321:D321"/>
    <mergeCell ref="C322:D322"/>
    <mergeCell ref="C323:D323"/>
    <mergeCell ref="C312:D312"/>
    <mergeCell ref="C289:D289"/>
    <mergeCell ref="C290:D290"/>
    <mergeCell ref="C291:D291"/>
    <mergeCell ref="C292:D292"/>
    <mergeCell ref="C293:D293"/>
    <mergeCell ref="C294:D294"/>
    <mergeCell ref="C282:D282"/>
    <mergeCell ref="C283:D283"/>
    <mergeCell ref="C284:D284"/>
    <mergeCell ref="C285:D285"/>
    <mergeCell ref="C286:D286"/>
    <mergeCell ref="C287:D287"/>
    <mergeCell ref="C275:D275"/>
    <mergeCell ref="C276:D276"/>
    <mergeCell ref="C277:D277"/>
    <mergeCell ref="C278:D278"/>
    <mergeCell ref="C280:D280"/>
    <mergeCell ref="C281:D281"/>
    <mergeCell ref="C266:D266"/>
    <mergeCell ref="C267:D267"/>
    <mergeCell ref="C271:D271"/>
    <mergeCell ref="C272:D272"/>
    <mergeCell ref="C273:D273"/>
    <mergeCell ref="C274:D274"/>
    <mergeCell ref="C257:D257"/>
    <mergeCell ref="C258:D258"/>
    <mergeCell ref="C259:D259"/>
    <mergeCell ref="C260:D260"/>
    <mergeCell ref="C261:D261"/>
    <mergeCell ref="C262:D262"/>
    <mergeCell ref="C251:D251"/>
    <mergeCell ref="C252:D252"/>
    <mergeCell ref="C253:D253"/>
    <mergeCell ref="C254:D254"/>
    <mergeCell ref="C255:D255"/>
    <mergeCell ref="C256:D256"/>
    <mergeCell ref="C245:D245"/>
    <mergeCell ref="C246:D246"/>
    <mergeCell ref="C247:D247"/>
    <mergeCell ref="C248:D248"/>
    <mergeCell ref="C249:D249"/>
    <mergeCell ref="C250:D250"/>
    <mergeCell ref="C239:D239"/>
    <mergeCell ref="C240:D240"/>
    <mergeCell ref="C241:D241"/>
    <mergeCell ref="C242:D242"/>
    <mergeCell ref="C243:D243"/>
    <mergeCell ref="C244:D244"/>
    <mergeCell ref="C232:D232"/>
    <mergeCell ref="C233:D233"/>
    <mergeCell ref="C234:D234"/>
    <mergeCell ref="C235:D235"/>
    <mergeCell ref="C236:D236"/>
    <mergeCell ref="C237:D237"/>
    <mergeCell ref="C226:D226"/>
    <mergeCell ref="C227:D227"/>
    <mergeCell ref="C228:D228"/>
    <mergeCell ref="C229:D229"/>
    <mergeCell ref="C230:D230"/>
    <mergeCell ref="C231:D231"/>
    <mergeCell ref="C220:D220"/>
    <mergeCell ref="C221:D221"/>
    <mergeCell ref="C222:D222"/>
    <mergeCell ref="C223:D223"/>
    <mergeCell ref="C224:D224"/>
    <mergeCell ref="C225:D225"/>
    <mergeCell ref="C214:D214"/>
    <mergeCell ref="C215:D215"/>
    <mergeCell ref="C216:D216"/>
    <mergeCell ref="C217:D217"/>
    <mergeCell ref="C218:D218"/>
    <mergeCell ref="C219:D219"/>
    <mergeCell ref="C188:D188"/>
    <mergeCell ref="C175:D175"/>
    <mergeCell ref="C176:D176"/>
    <mergeCell ref="C177:D177"/>
    <mergeCell ref="C178:D178"/>
    <mergeCell ref="C179:D179"/>
    <mergeCell ref="C180:D180"/>
    <mergeCell ref="C202:D202"/>
    <mergeCell ref="C206:D206"/>
    <mergeCell ref="C207:D207"/>
    <mergeCell ref="C208:D208"/>
    <mergeCell ref="C210:D210"/>
    <mergeCell ref="C211:D211"/>
    <mergeCell ref="C212:D212"/>
    <mergeCell ref="C213:D213"/>
    <mergeCell ref="C196:D196"/>
    <mergeCell ref="C197:D197"/>
    <mergeCell ref="C198:D198"/>
    <mergeCell ref="C199:D199"/>
    <mergeCell ref="C200:D200"/>
    <mergeCell ref="C201:D201"/>
    <mergeCell ref="C189:D189"/>
    <mergeCell ref="C190:D190"/>
    <mergeCell ref="C191:D191"/>
    <mergeCell ref="C192:D192"/>
    <mergeCell ref="C193:D193"/>
    <mergeCell ref="C194:D194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81:D181"/>
    <mergeCell ref="C183:D183"/>
    <mergeCell ref="C184:D184"/>
    <mergeCell ref="C185:D185"/>
    <mergeCell ref="C186:D186"/>
    <mergeCell ref="C150:D150"/>
    <mergeCell ref="C151:D151"/>
    <mergeCell ref="C156:D156"/>
    <mergeCell ref="C157:D157"/>
    <mergeCell ref="C158:D158"/>
    <mergeCell ref="C159:D159"/>
    <mergeCell ref="C160:D160"/>
    <mergeCell ref="C161:D161"/>
    <mergeCell ref="C132:D132"/>
    <mergeCell ref="C134:D134"/>
    <mergeCell ref="C135:D135"/>
    <mergeCell ref="C144:D144"/>
    <mergeCell ref="C145:D145"/>
    <mergeCell ref="C146:D146"/>
    <mergeCell ref="C147:D147"/>
    <mergeCell ref="C148:D148"/>
    <mergeCell ref="C126:D126"/>
    <mergeCell ref="C127:D127"/>
    <mergeCell ref="C128:D128"/>
    <mergeCell ref="C129:D129"/>
    <mergeCell ref="C130:D130"/>
    <mergeCell ref="C131:D131"/>
    <mergeCell ref="C111:D111"/>
    <mergeCell ref="C112:D112"/>
    <mergeCell ref="C108:D108"/>
    <mergeCell ref="C109:D109"/>
    <mergeCell ref="C110:D110"/>
    <mergeCell ref="C101:D101"/>
    <mergeCell ref="C102:D102"/>
    <mergeCell ref="C104:D104"/>
    <mergeCell ref="C105:D105"/>
    <mergeCell ref="C106:D106"/>
    <mergeCell ref="C107:D107"/>
    <mergeCell ref="C122:D122"/>
    <mergeCell ref="C123:D123"/>
    <mergeCell ref="C124:D124"/>
    <mergeCell ref="C120:D120"/>
    <mergeCell ref="C121:D121"/>
    <mergeCell ref="C113:D113"/>
    <mergeCell ref="C115:D115"/>
    <mergeCell ref="C116:D116"/>
    <mergeCell ref="C117:D117"/>
    <mergeCell ref="C118:D118"/>
    <mergeCell ref="C119:D119"/>
    <mergeCell ref="C96:D96"/>
    <mergeCell ref="C97:D97"/>
    <mergeCell ref="C98:D98"/>
    <mergeCell ref="C99:D99"/>
    <mergeCell ref="C100:D100"/>
    <mergeCell ref="C88:D88"/>
    <mergeCell ref="C89:D89"/>
    <mergeCell ref="C90:D90"/>
    <mergeCell ref="C91:D91"/>
    <mergeCell ref="C92:D92"/>
    <mergeCell ref="C93:D93"/>
    <mergeCell ref="C80:D80"/>
    <mergeCell ref="C82:D82"/>
    <mergeCell ref="C83:D83"/>
    <mergeCell ref="C85:D85"/>
    <mergeCell ref="C86:D86"/>
    <mergeCell ref="C87:D87"/>
    <mergeCell ref="C73:D73"/>
    <mergeCell ref="C74:D74"/>
    <mergeCell ref="C75:D75"/>
    <mergeCell ref="C77:D77"/>
    <mergeCell ref="C78:D78"/>
    <mergeCell ref="C79:D79"/>
    <mergeCell ref="C67:D67"/>
    <mergeCell ref="C68:D68"/>
    <mergeCell ref="C69:D69"/>
    <mergeCell ref="C70:D70"/>
    <mergeCell ref="C72:D72"/>
    <mergeCell ref="C58:D58"/>
    <mergeCell ref="C60:D60"/>
    <mergeCell ref="C61:D61"/>
    <mergeCell ref="C62:D62"/>
    <mergeCell ref="C63:D63"/>
    <mergeCell ref="C95:D95"/>
    <mergeCell ref="C50:D50"/>
    <mergeCell ref="C51:D51"/>
    <mergeCell ref="C53:D53"/>
    <mergeCell ref="C54:D54"/>
    <mergeCell ref="C55:D55"/>
    <mergeCell ref="C56:D56"/>
    <mergeCell ref="C43:D43"/>
    <mergeCell ref="C44:D44"/>
    <mergeCell ref="C45:D45"/>
    <mergeCell ref="C46:D46"/>
    <mergeCell ref="C48:D48"/>
    <mergeCell ref="C49:D49"/>
    <mergeCell ref="C37:D37"/>
    <mergeCell ref="C38:D38"/>
    <mergeCell ref="C39:D39"/>
    <mergeCell ref="C40:D40"/>
    <mergeCell ref="C41:D41"/>
    <mergeCell ref="C42:D42"/>
    <mergeCell ref="C30:D30"/>
    <mergeCell ref="C31:D31"/>
    <mergeCell ref="C32:D32"/>
    <mergeCell ref="C33:D33"/>
    <mergeCell ref="C34:D34"/>
    <mergeCell ref="C35:D35"/>
    <mergeCell ref="A1:G1"/>
    <mergeCell ref="A3:B3"/>
    <mergeCell ref="A4:B4"/>
    <mergeCell ref="E4:G4"/>
    <mergeCell ref="C9:D9"/>
    <mergeCell ref="C10:D10"/>
    <mergeCell ref="C11:D11"/>
    <mergeCell ref="C13:D13"/>
    <mergeCell ref="C25:D25"/>
    <mergeCell ref="C27:D27"/>
    <mergeCell ref="C29:D29"/>
    <mergeCell ref="C21:D21"/>
    <mergeCell ref="C23:D23"/>
    <mergeCell ref="C14:D14"/>
    <mergeCell ref="C15:D15"/>
    <mergeCell ref="C16:D16"/>
    <mergeCell ref="C18:D18"/>
    <mergeCell ref="C19:D19"/>
    <mergeCell ref="C20:D20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Koubek</dc:creator>
  <cp:lastModifiedBy>pc</cp:lastModifiedBy>
  <cp:lastPrinted>2018-08-10T07:11:42Z</cp:lastPrinted>
  <dcterms:created xsi:type="dcterms:W3CDTF">2018-08-09T22:59:17Z</dcterms:created>
  <dcterms:modified xsi:type="dcterms:W3CDTF">2018-08-10T10:47:40Z</dcterms:modified>
</cp:coreProperties>
</file>